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Y:\2022\ПРОЄКТИ РІШЕНЬ\8 сесія\ІІ пленарне 8 сесія\Програма соціально-економічного розвитку\"/>
    </mc:Choice>
  </mc:AlternateContent>
  <xr:revisionPtr revIDLastSave="0" documentId="13_ncr:1_{DD513EEA-28BD-4BE4-B1E8-1D1D5BC8CF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vAWWT7qeAzd8hRZMBHDK2Npif2w=="/>
    </ext>
  </extLst>
</workbook>
</file>

<file path=xl/calcChain.xml><?xml version="1.0" encoding="utf-8"?>
<calcChain xmlns="http://schemas.openxmlformats.org/spreadsheetml/2006/main">
  <c r="G26" i="1" l="1"/>
  <c r="G69" i="1"/>
  <c r="G70" i="1"/>
  <c r="G85" i="1"/>
</calcChain>
</file>

<file path=xl/sharedStrings.xml><?xml version="1.0" encoding="utf-8"?>
<sst xmlns="http://schemas.openxmlformats.org/spreadsheetml/2006/main" count="460" uniqueCount="298">
  <si>
    <t>Додаток 3</t>
  </si>
  <si>
    <t>№ з/п</t>
  </si>
  <si>
    <t>Найменування об’єкта та його місцезнаходження</t>
  </si>
  <si>
    <t>Рік початку і закінчення</t>
  </si>
  <si>
    <t>Кошторисна вартість об’єкта (тис.грн.)</t>
  </si>
  <si>
    <t>Проектна потужність (відповідних одиниць)</t>
  </si>
  <si>
    <t>Наявність проектно-кошторисної документації(коли і ким затверджена)</t>
  </si>
  <si>
    <t>Наявність висновку державної експертизи (дата видачі та номер висновку)</t>
  </si>
  <si>
    <t>Введення в експлуатацію у 2021 році (відповідних одиниць)</t>
  </si>
  <si>
    <t>Обсяг фінансування за рахунок коштів (тис.грн.)</t>
  </si>
  <si>
    <t>Усього</t>
  </si>
  <si>
    <t>Залишок на 1 січня 2022 р</t>
  </si>
  <si>
    <t>Державного бюджету</t>
  </si>
  <si>
    <t>Обласного, районного бюджету</t>
  </si>
  <si>
    <t>міського(селищного,сільського) бюджету</t>
  </si>
  <si>
    <t>інших джерел фінансування</t>
  </si>
  <si>
    <t>2021-2022</t>
  </si>
  <si>
    <t>2022-2024</t>
  </si>
  <si>
    <t>Об'єкти освіти</t>
  </si>
  <si>
    <t>Школи</t>
  </si>
  <si>
    <t>Реконструкція будівлі ЗОШ І-ІІІ ступенів № 19 по вул. Заньковецької в м. Ужгороді</t>
  </si>
  <si>
    <t>1600 учнів</t>
  </si>
  <si>
    <t>2022-2023</t>
  </si>
  <si>
    <t>Загальноосвітня школа І-ІІІ ст. на 500 учнів, с. Кваси, Рахівського району - будівництво</t>
  </si>
  <si>
    <t>Будівництво корпусів Рокосівської ЗОШ І-ІІІ ст. в с. Рокосово, Хустського району</t>
  </si>
  <si>
    <t>2020-2022</t>
  </si>
  <si>
    <t>Капітальний ремонт Березівського закладу загальної середньої освіти І-ІІІ ст. Горінчівської сільської ради</t>
  </si>
  <si>
    <t>Садочки</t>
  </si>
  <si>
    <t>Нове будівництво комунального закладу дошкільної освіти на 150 місць у с. Заріччя, вул. Центральна Іршавського району Закарпатської області</t>
  </si>
  <si>
    <t>150 учнів</t>
  </si>
  <si>
    <t xml:space="preserve">ФОП Анинець В.В.
</t>
  </si>
  <si>
    <t xml:space="preserve">Філілія ДП «Укрдержбудекспертиза» № 07-0085-20 від 24.03.2020
</t>
  </si>
  <si>
    <t>80 дітей</t>
  </si>
  <si>
    <t>Нове будівництво закладу дошкільної освіти загальною місткістю 250 місць, по вул. Загорська, 51 у м. Ужгород</t>
  </si>
  <si>
    <t>2022-2022</t>
  </si>
  <si>
    <t>Наказ ВКБ ММР №57 від 23.11.2020</t>
  </si>
  <si>
    <t>Рішення сесії Калинівської сільської ради від 17.05.2018 № 747</t>
  </si>
  <si>
    <t>ДП ‘’Укрдержбудекспертиза” від 22.03.2018 року № 07-1465-17</t>
  </si>
  <si>
    <t>Капітальний ремонт з термомодернізацією Чорноголівського закладу дошкільної освіти в с.Чорноголова,313 Ужгородського району Закарпатської області</t>
  </si>
  <si>
    <t>Об'єкти спорту</t>
  </si>
  <si>
    <t>Рішення виконкому Виноградівської міської ради від 17.01.2020 №01</t>
  </si>
  <si>
    <t>Будівництво спортивно-рекреаційного комплексу Кам’янської загальноосвітньої школи І-ІІІ ступенів Іршавської районної ради Закарпатської області в селі Кам’янське по вулиці Мукачівській, 4</t>
  </si>
  <si>
    <t>2021-2023</t>
  </si>
  <si>
    <t>Районна лікарня м. Берегово - будівництво" (Коригування)</t>
  </si>
  <si>
    <t>Об'єкти дорожнього господарства</t>
  </si>
  <si>
    <t>Будівництво мосту через р. Ріка в урочищі Городилово м. Хуст Закарпатської області</t>
  </si>
  <si>
    <t>до Програми</t>
  </si>
  <si>
    <t>обєкт</t>
  </si>
  <si>
    <t>-</t>
  </si>
  <si>
    <t>об’єкт</t>
  </si>
  <si>
    <t>Будівництво Нересницької ЗОШ I-III ступенів</t>
  </si>
  <si>
    <t>31209,37 по перерахунку має бути 220000,00</t>
  </si>
  <si>
    <t>Розпорядження голови облдержадміністрації від 17.05.2010 року № 208</t>
  </si>
  <si>
    <t>ДП "Укрдержбудекспертиза" від 02.11.2009 р. №853</t>
  </si>
  <si>
    <t>Реконструкція Глибокопотіцької ЗОШ І-ІІІ ст. з добудовою спортивного залу та коридору в с.Глибокий Потік по вул.Центральна, 74, Тячівського району</t>
  </si>
  <si>
    <t xml:space="preserve">Наказ  Глибокопотіцької ЗОШ І-ІІІ ст. від 27.06,2019 р .№ 42 </t>
  </si>
  <si>
    <t>ДП «Укрдержбудекспертиза» від 27.04.2019 №07-0035-19</t>
  </si>
  <si>
    <t>Реконструкція з добудовою учбового корпусу ЗОШ І-ІІІ ст. І-ІІ черга  с.Лопухів,  Тячівського району, Закарпатської обласні</t>
  </si>
  <si>
    <t>Здійснюється коригування ПКД</t>
  </si>
  <si>
    <t>Заміна вікон та дверей Дубівської  ЗОШ І-ІІІ ст. смт.Дубівської селищної ради по вул.Миру, 124, Тячівського району, Закарпатська облласть</t>
  </si>
  <si>
    <t>Рішення Дубівської Селищної ради від 02.03.2020 року №11</t>
  </si>
  <si>
    <t>ДП "Укрдержбудекспертиза" від 28.02.2020 р. №07-0105-20</t>
  </si>
  <si>
    <t>Реконструкція Краснянської ЗОШ І-ІІІ ст. у с.Красна, Тячівського району, Закарпатська обл.</t>
  </si>
  <si>
    <t>Документи в стадії  виготовлення</t>
  </si>
  <si>
    <t>Реконструкція Широколузької ЗОШ І-ІІІ  ст. вул.Шевченка,162 в с.Широкий Луг , Тячівського району</t>
  </si>
  <si>
    <t>Накакз відділу освіти Тячівської РДА 05.12.2019 р. №59</t>
  </si>
  <si>
    <t>Філія ДП "УКРДЕРЖБУДЕКСПЕРТИЗА" 30.09.2020 Р. №07--0286-20</t>
  </si>
  <si>
    <t>Реконструкція будівлі  Дубівської ЗОШ І-ІІ ст. № 1 в смт Дубове, по вул.Горького, 204, Тячівського району, Закарпатська обл.</t>
  </si>
  <si>
    <t>Рішення виконкому 71/2від 20.11.2020р.</t>
  </si>
  <si>
    <t>ТОВ "Перша приватна ексертиза" від 19.11.2020 року № 19/478-11/20/А м.Львів</t>
  </si>
  <si>
    <t>Капітальний ремонт даху та заміна вікон та дверей ЗОШ І-ІІІ ст. в с. Грушово, Тячівського ройону</t>
  </si>
  <si>
    <t>Наказ директора закладу № 15а від 10.03.2020 р.</t>
  </si>
  <si>
    <t>№ 07-115-20 від 06.03.2020</t>
  </si>
  <si>
    <t>Капітальний ремонт даху Калинівської ОЗЗСО І-ІІІ ступенів по вул. Джона Леннона, № 147 в с.Калини Тячівського району Закрпатської області</t>
  </si>
  <si>
    <t xml:space="preserve">об’єкт </t>
  </si>
  <si>
    <t>Рішення виконкому</t>
  </si>
  <si>
    <t>ТОВ "Будівельний консалтинг та експертиза" 01.07.2021 № 07/022/21</t>
  </si>
  <si>
    <t xml:space="preserve">Капітальний ремонт системи опалення корпусу старших класів по заходах енергозбереження  Калинівської ЗОШ І-ІІІ ступенів по вул. Джона Леннона, № 147 в с.Калини Тячівського раойну  Закарпатської області </t>
  </si>
  <si>
    <t>ТОВ "Будівельний консалтинг та експертиза" 03.05.2019 № 07/0083/19</t>
  </si>
  <si>
    <t>Реконструкція Тарасівської ЗОШ І-ІІІ ст. з добудовою учбового корпусу та котельні в с.Тарасвка, Тячівського району Закарпатської обл</t>
  </si>
  <si>
    <t>ТОВ "Будівельний консалтиг та експертиза" 18.11.2020 №07/0236/20</t>
  </si>
  <si>
    <t>Дитячий садик на 100 місць /на 4 групи/ в с.Калини, Тячівського району</t>
  </si>
  <si>
    <t>100 місць</t>
  </si>
  <si>
    <t xml:space="preserve">Будівництво ДНЗ в с.Велика Уголька по вулиці без назви (Центральна), 165 а Тячівського району </t>
  </si>
  <si>
    <t>20 місць</t>
  </si>
  <si>
    <t>Рішення сесії Великоугольської СР від 16.06.2020 року №292</t>
  </si>
  <si>
    <t>ТОВ "Будівельний консалтинг та експертиза" 17.04.2020 № 07/0068/20</t>
  </si>
  <si>
    <t>Будівництво корпусу № 2 ДНЗ в с.Чумальово, вул.Набережна,23 Тячівського району</t>
  </si>
  <si>
    <t xml:space="preserve">80 місць </t>
  </si>
  <si>
    <t>Розпорядження голови  Тячівської райдержадміністра-ції від 08.11.11 № 779</t>
  </si>
  <si>
    <t xml:space="preserve">ДП «Укрдержбу-декспертиза» 
Від 06.05.11 № 07-01106-10
</t>
  </si>
  <si>
    <t>Реконструкція з добудовою нових приміщень ясла-садка на 80 місць № 1 по вул. Вайди,6 в м.Тячів Закарпатської  області Коригувування</t>
  </si>
  <si>
    <t>2023-2024</t>
  </si>
  <si>
    <t xml:space="preserve">Наказ від 07.09.2021р. Відділу осіти Тячівської міської ради </t>
  </si>
  <si>
    <t>від. 16.09.2021 р. № 07/0354/21/ЕО</t>
  </si>
  <si>
    <t>Дитячий ясла-садок на 40 місць (2 групи) в с.Глибокий Потік, Тячівського району</t>
  </si>
  <si>
    <t>40 місць</t>
  </si>
  <si>
    <t>Рішення виконкому Глибокопотіцької сільської ради від 17.04.12 № 12</t>
  </si>
  <si>
    <t xml:space="preserve">ДП «Укрдержбудекспертиза» 
Від 02.04.12 № 07-00195-12
</t>
  </si>
  <si>
    <t>"Капітальний ремонт, енегрозбереження, заміна вікон та утеплення  будівлі ДНЗ "Веселка" по вул.Народна 71 смт Тересва, Тячівського району. Корегування"</t>
  </si>
  <si>
    <t xml:space="preserve">Рішення Тересвянської сещної ради від 06.07.2020 № 36 </t>
  </si>
  <si>
    <t>ТОВ "Перша приватна ексертиза" від 15.07.2020 року № 694/07/2020 м.Львів</t>
  </si>
  <si>
    <t xml:space="preserve">"Будівництво спортивного майданчику на території. Бедевлянського опорного закладу ЗСО І-ІІІ ступенів Бедевлянської сільської ради по вул. Волошина,49*, в с Бедевля, Тячівського району, Закарпатської області. </t>
  </si>
  <si>
    <t>Рішення Бедевлянської сільської ради №125 від 26.03.2021  року</t>
  </si>
  <si>
    <t>07-0157/01-21 від 28.04.2021</t>
  </si>
  <si>
    <t>Реконструкція з  добудовою будівлі роздягальні  на стадіоні "Тиса" під спортивний  комплекс для всіх видів єдиноборства в смт.Буштино, вул. Б. Хмельницького, № 109/6 Тячівського району</t>
  </si>
  <si>
    <t>Рішення сесії Буштинської селищної ради від 18.05.2018 року</t>
  </si>
  <si>
    <t>ДП"Укрдержбудекспертиза" від 28.02 2020 року № 07-0900-19</t>
  </si>
  <si>
    <t>Будівництво футбольного поля 60х40 із штучним покриттям на території Тячівської ЗОШ І-ІІІ ст. № 1 ім. В.Гренджі-Донського по вул. Вайди, 13 в м.Тячів</t>
  </si>
  <si>
    <t xml:space="preserve">Наказ від 25.12.2020р. №115 Відділ осіти Тячівської міської ради </t>
  </si>
  <si>
    <t>від 18.12.2020р. № 07-0549-20</t>
  </si>
  <si>
    <t>Капітальний ремонт будівлі Дубівського спортивного закладу ЗСО І-ІІІ ступенів по вул. Миру, 124, смт.Дубове, Тячівського району, Закарпатської області</t>
  </si>
  <si>
    <t>Рішення виконкому №24 від 05.02.2021 року.</t>
  </si>
  <si>
    <t>ДП "Укрдержбудекспертиза" 09.02.2021 року. № 07-0014/01-21</t>
  </si>
  <si>
    <t>Будівництво спортивного майданчика на території Колоденської ЗОШ І-ІІІ ст</t>
  </si>
  <si>
    <t>Капітальний  ремонт "Стадіон" в.с.Теребля по вул. Центральна, 132 Тячівського району</t>
  </si>
  <si>
    <t>Будівництво спортивного майданчика на території Дубівського ЗЗСО І-ІІ ступенів № 1  Дубівської селищної ради по вул Фізкультурна, 4 а смт Дубове, Тячівського р-н, Закарпатської області.</t>
  </si>
  <si>
    <t>ДП "Укрдержбудекспертиза" 05.03.2021 року. № 07-0052/01-21</t>
  </si>
  <si>
    <t>Будівництво багатофункціональної арени в с. Геча, вул. Миру, 89, Берегівського району, Закарпатської області</t>
  </si>
  <si>
    <t>–</t>
  </si>
  <si>
    <t>2022, ФОП БОРНО МИКОЛА МИКОЛАЙОВИЧ, Сертифікат ГАП АА№002453</t>
  </si>
  <si>
    <t>22.07.2022 № 07/0094/22</t>
  </si>
  <si>
    <t>Будівництво багатофункціональної спортивної зали в с.Астей, Берегівського району</t>
  </si>
  <si>
    <t>2018-2025</t>
  </si>
  <si>
    <t>2324,97 кв.м.</t>
  </si>
  <si>
    <t>Рішенням Астейської сільської ради від 22.10.2018 року №248</t>
  </si>
  <si>
    <t xml:space="preserve">20.08.2018 
№07-0868-18 </t>
  </si>
  <si>
    <t>ні</t>
  </si>
  <si>
    <t>Капітальний ремонт ділянки
 дороги по вул. Мезевгомок від буд. №31 до буд. №70 у с.Дийда, Берегівського району</t>
  </si>
  <si>
    <t>2053 кв. м.</t>
  </si>
  <si>
    <t>Рішенням сесії 
Дийдянської сільської ради від 25.09.2018 року №29</t>
  </si>
  <si>
    <t>18.09.2018
№07/0188/18</t>
  </si>
  <si>
    <t>Реконструкція приміщень рентгенологічного відділеня комунального некомерційного підприємства "Виноградівська районна лікарня" по вул. Лікарняна, 13 в м. Виноградів Закарпатської області</t>
  </si>
  <si>
    <t>об'єкт</t>
  </si>
  <si>
    <t>наказ  КНП "Виноградівська районна лікарня" від 20.01.2020 №08</t>
  </si>
  <si>
    <t>ТзОВ "Перша приватна експертиза" від 23.12.2019 №23/11-12/19/А      (на коригуванні)</t>
  </si>
  <si>
    <t>Реконструкція інфекційного  відділеня комунального некомерційного підприємства "Виноградівська районна лікарня" по вул. Лікарняна, 13 в м. Виноградів Закарпатської області</t>
  </si>
  <si>
    <t>на експертизі     фылыя ДП "Укрдержбудекспертиза"</t>
  </si>
  <si>
    <t>Капітальний ремонт частини дитячого корпусу (літ"Я")  комунального некомерційного підприємства "Виноградівська районна лікарня по вул.Лікарняній,13 в м.Виноградів ,Закарпатської області</t>
  </si>
  <si>
    <t xml:space="preserve"> </t>
  </si>
  <si>
    <t>наказ  КНП "Виноградівська районна лікарня" від 11.04.2022 №08155/1</t>
  </si>
  <si>
    <t>Філія ДП "Укрдержбудекспертиза"у Закарпатській області від 05.04.2022 року №07-0046/01-22</t>
  </si>
  <si>
    <t>Капітальний ремонт будівлі з перинатальним відділенням (літериИ) комунального некомерційного підприємства "Виноградівська районна лікарня "  м.Виноградів , вул.Лікарняна,13Закарпатської області</t>
  </si>
  <si>
    <t>наказ  КНП "Виноградівська районна лікарня" від 09.11.2021 №424/1</t>
  </si>
  <si>
    <t>Філія ДП "Укрдержбудекспертиза"у Закарпатській області від 09.11.2022 року №07-0402/01-21</t>
  </si>
  <si>
    <t>Обєкти охорони здоровя</t>
  </si>
  <si>
    <t>Реконструкція стадіону «Пластмасовик» по вул. Українська в м. Виноградів. Коригування</t>
  </si>
  <si>
    <t>Закарпатська  філія ДП "Укрбудекспертиза" від 17.01.2020 №07-0978-19</t>
  </si>
  <si>
    <t xml:space="preserve">Реконструкція  амфітеатру
м. Виноградів, по парк Перені Закарпатської області, вул.О.Гандери
</t>
  </si>
  <si>
    <t>Рішення  Виноградівської міської ради від 27 вересня 2018 року №160 (ПКД потребує коригування)</t>
  </si>
  <si>
    <t xml:space="preserve"> Закарпатська  філія ДП «Укрбудекспертиза» від02 квітня 2018р.№07-0253-18. </t>
  </si>
  <si>
    <t>Капітальний ремонт фасаду будівлі міського будинку культури на площі Миру в м.Виноградів</t>
  </si>
  <si>
    <t>*</t>
  </si>
  <si>
    <t>комітету Виноградівської міської ради від 27 вересня 2018 року №160</t>
  </si>
  <si>
    <t>15 березня  2018 р. №118044-ЗК</t>
  </si>
  <si>
    <t>Будівництво спортивно-рекреаційного комплексу Кам'янського закладу загальної середньої освіти І-ІІІ
ступенів Кам'янської сільської ради Берегівського району Закарпатської області в селі Кам'янське по
вулиці Мукачівській, 4</t>
  </si>
  <si>
    <t>2023-2025</t>
  </si>
  <si>
    <t xml:space="preserve">Рішення 10-ої позачергової  сесії Кам'янської сільської ради  від 12.01.2022 року №1023 </t>
  </si>
  <si>
    <t>ЕХ01:9620-1569-8760-6659</t>
  </si>
  <si>
    <t xml:space="preserve">Капітальний ремонт автомобільної дороги місцевого значення С 070514, Кам'янське - Богаревиця - Дунковиця км 0+000 - 2+000, Берегівського району, Закарпатської області </t>
  </si>
  <si>
    <t xml:space="preserve">Поточний середній ремонт ділянки автомобільної дороги місцевого значення С 070513 (Берегово - Кам'янське) - Воловиця км 0+000 - 1+200, Берегівського району, Закарпатської області </t>
  </si>
  <si>
    <t>Будівництво багатофункціонального спортивного стадіону на закріпленій за Кам’янською сільською радою земельній ділянці за адресою: с. Кам’янське вул. Мукачівська б/н, Берегівського району,</t>
  </si>
  <si>
    <t>2023-2027</t>
  </si>
  <si>
    <t>Виготовляється ПКД</t>
  </si>
  <si>
    <t>Будівництво спортивного комплексу з плавальним басейном по вул. Шкільній, 27 в с. Сільце Берегівського району Закарпатської області</t>
  </si>
  <si>
    <t>Капітальний ремонт фасаду основної будівлі Кам’янського закладу загальної середньої освіти І-ІІІ ступенів із облаштуванням вхідних груп та впровадженням  заходів для забезпечення умов інклюзивності в с.Кам’янське по вул.Мукачівській, 4, Берегівського району</t>
  </si>
  <si>
    <t>Розпорядження Кам’янського сільського голови від 13.05.2021 р. №02-03/44</t>
  </si>
  <si>
    <t>Перша приватна "Експертиза" №12/190-05/21/А  від 12.05.2021 р.</t>
  </si>
  <si>
    <t>Проведення робіт з експлуатаційного утримання автомобільної дороги загального користування державного значення Т-07-10 Ужок-Нижні Ворота (на ділянці км 27+240-км 31+480)</t>
  </si>
  <si>
    <t>1 094 ,310</t>
  </si>
  <si>
    <t>494, 310</t>
  </si>
  <si>
    <t>4 240 м</t>
  </si>
  <si>
    <t>494 ,310</t>
  </si>
  <si>
    <t>Рішення виконавчого комітету № 148 від 12.08.2022 року</t>
  </si>
  <si>
    <t>Не передбачено</t>
  </si>
  <si>
    <t>Поточний середній ремонт дороги загального користування місцевого значення О 070204 Ужок-Підполоззя на ділянці км 21+104-км 33+697</t>
  </si>
  <si>
    <t>15 425 ,942</t>
  </si>
  <si>
    <t>12 645 м</t>
  </si>
  <si>
    <t>10 044 ,451</t>
  </si>
  <si>
    <t>Рішення шостої сесії восьмого скликання № 154 від 30.03.2021 року</t>
  </si>
  <si>
    <t>Реконструкція Полянського ліцею та формування освітнього простору за адресою: с.Поляна, вул.Духновича,59 Мукачівського району Закарпатської оьласті</t>
  </si>
  <si>
    <t>462 особи;   181 календарний день у навчальному році</t>
  </si>
  <si>
    <t>Розпорядження сільського голови №108/02-05 від 02.12.2021</t>
  </si>
  <si>
    <t>від 25.11.2021        №07-0497/01-21</t>
  </si>
  <si>
    <t>Реконстукція з розширенням Полянської загальноосвітньої школи І-ІІІ ступенів Полянської сільської ради Свалявського району Закарпатської області за адресою: с.Поляна, вул.Духновича,59</t>
  </si>
  <si>
    <t>40 осіб</t>
  </si>
  <si>
    <t>від 06.03.2020       №07-0116-20</t>
  </si>
  <si>
    <t>Будівництво Ново Давидківсього дошкільного закладу Мукачівської міської ради по вул. Івана Франка б/н в с. Нове Давидково, Мукачівського району, Закарпатської області. Коригування</t>
  </si>
  <si>
    <t>27.10.2020                   №27/329-10/20/А</t>
  </si>
  <si>
    <t>Реконструкція Мукачівської гімназії № 15 Мукачівської міської ради Закарпатської області в м. Мукачево, вул. Лермонтова Михайла, 12 та Мукачівського закладу дошкільної освіти № 14 Мукачівської міської ради Закарпатської області в м. Мукачево, вул. Лермонтова Михайла, 10 під ліцей</t>
  </si>
  <si>
    <t>1250 чол.</t>
  </si>
  <si>
    <t>ПКД в розробці</t>
  </si>
  <si>
    <t>Будівництво закладу дошкільної освіти в с .Чорна Тиса, Рахівського р-ну, Закарпатської області</t>
  </si>
  <si>
    <t>Серпень 2021 – серпень 2022 року</t>
  </si>
  <si>
    <t xml:space="preserve">Загальна площа ділянки  2817,0 м2
Площа забудови  437,30 м2
Площа мостінння  730,30 м2
Площа озеленення  1434,0 м2
</t>
  </si>
  <si>
    <t xml:space="preserve">26.05.2020
Відділ культури Рахівської РДА 
В.Л. Шепета
Наказ №21/07-07
</t>
  </si>
  <si>
    <t>Експертний звіт № 07-0871-19 (07-1251-18) від 28.11.2019 року</t>
  </si>
  <si>
    <t>Будівництво дитячого садка в с.Лазещина, вул..Плитоватий, Рахівського р-ну, Закарпатської області</t>
  </si>
  <si>
    <t>Січень 2022-Грудень 2023 року</t>
  </si>
  <si>
    <t>Загальна площа будівлі- 773,8м2, Площа забудови будівлі- 348,71м2, будівельний об’єм будівлі- 2789м3, кількість приміщень- 25</t>
  </si>
  <si>
    <t xml:space="preserve">01.12.2021 
Ясінянська селищна рада А.І. Делятинчук
Розпорядження № 196-0
</t>
  </si>
  <si>
    <t>Експертний звіт на стадії розробки</t>
  </si>
  <si>
    <t>Капітальний ремонт будівлі Рахівської дитячої музичної школи в м. Рахів по вул. Б.Хмельницького, 2 Закарпатської області. Коригування</t>
  </si>
  <si>
    <t>площа забудови 553,5 кв.м., потужність учнів/вчителів 250</t>
  </si>
  <si>
    <t>02.11.2020 р. начальником відділу культури, молоді, спорту та туризму РДА, наказ № 01-07/43</t>
  </si>
  <si>
    <t>0061-4301-20/УЕГ/А від 28.10.2020 р.</t>
  </si>
  <si>
    <t>Реконструкція з надбудовою корпуса літ. А Рахівської ЗОШ І-ІІІ ст. № 1 Рахівської районної ради за адресою: м. Рахів, вул. Миру, 26</t>
  </si>
  <si>
    <t>28.02.2020 р. начальником відділу освіти Рахівської РДА, наказ № 104</t>
  </si>
  <si>
    <t>№ 07-0098-20 (0688-17) від 28.02.2020 р.</t>
  </si>
  <si>
    <t>Капітальний ремонт травматологічного відділення КНП "Рахівська районна лікарня" Рахівської міської ради</t>
  </si>
  <si>
    <t xml:space="preserve">площа приміщень що ремонтуються  105,7 м. </t>
  </si>
  <si>
    <t>22.12.2020 р. директором КНП, наказ № 423-о</t>
  </si>
  <si>
    <t>№ 07/0510/20 від 22.12.2020 р.</t>
  </si>
  <si>
    <t>Реконструкція акушерсько-гінекологічного корпусу районної лікарні №1 в м.Тячів, вул..Жовтнева,48.Коригування</t>
  </si>
  <si>
    <t>Наказ26.12.2019 №172</t>
  </si>
  <si>
    <t>ДП "Укрдержбудекпертиза" від 29.12.2019  року №07-0933-19</t>
  </si>
  <si>
    <t>Капітальний ремонт будівлі КНП "Дубівська лікарня" Дубівської селищної ради по вул Миру, 131 в смт Дубове, Тячівського району, Закарпатської області</t>
  </si>
  <si>
    <t>Рішення виконкому №7 1/1 від 20.11.2020 року</t>
  </si>
  <si>
    <t>ТОВ "Перша приватна експертиза" 19.11.2020 р. № 19/474-11/20/ А</t>
  </si>
  <si>
    <t>Капітальний ремонт автомобільної дороги загального користування місцевого значення О070203 Кострино - Люта, км 0+000-11+900 Закарпатської області</t>
  </si>
  <si>
    <t>рішення сесії Костринської сільскої ради від 15 лютого 2022 року №402</t>
  </si>
  <si>
    <t>ТОВ "Будівельний консалтинг та експертиза", 03.12.2021 року №07/0473/21</t>
  </si>
  <si>
    <t>так</t>
  </si>
  <si>
    <t>проводиться експертиза</t>
  </si>
  <si>
    <t>Будівництво спортивного майданчика їз штучним покриттям на території Костринського ліцею Костринської сільської ради Ужгородського району Закарпатської області</t>
  </si>
  <si>
    <t>Капітальний ремонт дороги Сімер-Сімерки км 0+000 - 7+800"</t>
  </si>
  <si>
    <t>рішення виконкому Перечинської м.р. №187 від 22.11.18 р.</t>
  </si>
  <si>
    <t>ТОВ "Будівельний консалтинг та експертиза" від 31.10.2018 р. №07/0323/18 м.Ужгород</t>
  </si>
  <si>
    <t>Капітальний ремонт дорожнього покриття вул.Толстого в м.Перечин</t>
  </si>
  <si>
    <t>рішення виконкому №8 від 23.01.2019р.</t>
  </si>
  <si>
    <t>ТОВ " Будівельний консалтинг та експертиза" 23.01.2019 №07/0028/19 м.Ужгород</t>
  </si>
  <si>
    <t>Будівництво соціально-побутового спортивного комплексу в с.Розівка Ужгородського району</t>
  </si>
  <si>
    <t>2019-2024</t>
  </si>
  <si>
    <t>Розпорядження голови Холмківської сільської ради № 194 від 16.10.2019</t>
  </si>
  <si>
    <t>"Держбудекспертиза" 16.10.2019 № 07-0785-19 ДП</t>
  </si>
  <si>
    <t>Реконструкція спортивно-ігрового майданчику та прилеглої території по вул. 8-го Березня в с.Концово Ужгородського району</t>
  </si>
  <si>
    <t>Розпорядження голови Холмківської сільської ради № 132 від 22.12.2020</t>
  </si>
  <si>
    <t>"Держбудекспертиза" 22.12.2020 № 07-0571-20 ДП</t>
  </si>
  <si>
    <t>Капітальний ремонт дороги до урочища "Потік" в с.Синевир,Хустського району</t>
  </si>
  <si>
    <t>1592,411</t>
  </si>
  <si>
    <t>наявна</t>
  </si>
  <si>
    <t>«Капітальний ремонт дороги в урочищі «Канчівський» в с. Синевирська Поляна Хустського району»</t>
  </si>
  <si>
    <t>7837,243</t>
  </si>
  <si>
    <t>«Капітальний ремонт автомобільної дороги загального користування місцевого значення С 070618 Синевирська Поляна – Свобода км 0+000 – км 4+600 Закарпатської області»</t>
  </si>
  <si>
    <t>48194,142</t>
  </si>
  <si>
    <t>Реконструкція ДНЗ в с.Іза по вул.Центральній, №152 Хустського району. Коригування.</t>
  </si>
  <si>
    <t>2019-2022</t>
  </si>
  <si>
    <t>80 місць</t>
  </si>
  <si>
    <t>ТОВ "Будконсалтінг та експертиза" №07/0166/21 від 28.05.2021</t>
  </si>
  <si>
    <t>Рішення ВК ХМР №285 від 09.06.2021</t>
  </si>
  <si>
    <t>Реконструкція спортивного майданчика під штучне покриття на території Сокирницької ЗОШ I-III ст. в с.Сокирниця по вул. Центральна№ 83, Хустського району Закарпатської області</t>
  </si>
  <si>
    <t>1053,16 кв.м</t>
  </si>
  <si>
    <t xml:space="preserve">ТОВ "Будконсалтінг та експертиза" № 07/0228/21 16.07.2021 </t>
  </si>
  <si>
    <t>Рішення ВК ХМР №385 від 06.08.2021</t>
  </si>
  <si>
    <t>Реконструкція господарського комплексу ЗОШ I-III ст.№4 в м.Хуст. Коригування</t>
  </si>
  <si>
    <t>252 кв.м</t>
  </si>
  <si>
    <t>ДП "Укрдержбудекспертиза" у Закарпатській області №07-0110-20 від 12.03.2020</t>
  </si>
  <si>
    <t>Рішення ВК ХМР №144  від 13.03.2020</t>
  </si>
  <si>
    <t>Реконструкція даху та фасадів із застосуванням заходів енергозбереження Іршавського ЗЗСО I-III ступенів №2 Іршавської міської ради за адресою вул.. Шкільна,25 м. Іршава Закарпатська область</t>
  </si>
  <si>
    <t>2023 рік</t>
  </si>
  <si>
    <t>15471,271</t>
  </si>
  <si>
    <t>12250,0</t>
  </si>
  <si>
    <t>3088,871</t>
  </si>
  <si>
    <t>Наказ відділу освіти, охорони здоров’я, культури, сім’ї молоді та спорту від 11.03.2020 №50/1</t>
  </si>
  <si>
    <t>ТОВ «Будівельний консалтинг та експертиза» від 06.03.2020 №07/0090/20</t>
  </si>
  <si>
    <t>Капітальний ремонт даху Ільницького спортивно-гуманітарного ліцею Іршавської районної ради Закарпатської області в с. Ільниця, вул. Шахтарська,14 Іршавського району</t>
  </si>
  <si>
    <t>897,013</t>
  </si>
  <si>
    <t>Іршавська районна державна адміністрації Відділ освіти 02-16/691 від 01.06.2018 р</t>
  </si>
  <si>
    <t>Капітальний ремонт даху будівлі ЗОШ І-ІІ ст. та даху їдальні в с. Лоза, 208 «а», Іршавського району, Закарпатської області</t>
  </si>
  <si>
    <t>2021-2023 рік</t>
  </si>
  <si>
    <t>1312, 374</t>
  </si>
  <si>
    <t>1181,136</t>
  </si>
  <si>
    <t>131,237</t>
  </si>
  <si>
    <t>11.11.2021 М. Ужгород № 07/0446/21</t>
  </si>
  <si>
    <t>17.01.2022 М. Ужгород № 07/0008/22</t>
  </si>
  <si>
    <t>19.11.2021 м. Ужгород№ 07/0449/21</t>
  </si>
  <si>
    <t>Наказ Полянської сільської ради № 25-а-г від 17.03.2020</t>
  </si>
  <si>
    <t>Наказ Управління капітального будівницта Ужгородської міської ради № 7/18 від 16.04.2018</t>
  </si>
  <si>
    <t>Наказ Хустської районної державної адміністрації № 186 від 19.11.2020</t>
  </si>
  <si>
    <t>Наказ Управління капітального будівницта Закарпатської ОДА № 13 від 15.06.2021</t>
  </si>
  <si>
    <t>Розпорядження Горінчівської сільської ради № 176 від 15.06.2021</t>
  </si>
  <si>
    <t>Розпорядження Батівської селещної ради № 155 від 11.06.2021</t>
  </si>
  <si>
    <t>Розпорядження Кам’янської сільської ради № 02-03/32 від 26.11.2020</t>
  </si>
  <si>
    <t>150 місць</t>
  </si>
  <si>
    <t>250 місць</t>
  </si>
  <si>
    <t>Рішення Зарічанської сільської ради № 95 від 02.06.2020</t>
  </si>
  <si>
    <t>Наказ Управління капітального будівницта Ужгородської міської ради №28/20 від 21.09.2020</t>
  </si>
  <si>
    <t>Наказ Дубриницької сільської ради №01-21/26 від 01.06.2021</t>
  </si>
  <si>
    <t>Наказ Відділ капітального будівницта Закарпатської ОДА № 13 від 07.05.2021</t>
  </si>
  <si>
    <t>Інше</t>
  </si>
  <si>
    <t>Водозабір та споруди очищення води з р. Тиса потужністю 2400 куб. метрів на добу для питних та господарсько-побутових потрреб м. Тячева- реконструкція</t>
  </si>
  <si>
    <t>"Будівництво магістрального водогону від ВОС «Мала гора» до вул. В. Гуци в м. Берегове" Коригування</t>
  </si>
  <si>
    <t>ПРОПОЗИЦІЇ до переліку найважливіших будов (об’єктів) до інвестиційного розділу Програми соціально-економічного розвитку на 2023 рік за рахунок бюджетів усіх рівнів</t>
  </si>
  <si>
    <t>Прогноз на 2023 рік</t>
  </si>
  <si>
    <t>ДП «Укрдержбудекспертиза» від 09.01.2018 р. №07-1635-17</t>
  </si>
  <si>
    <t>ДП «Укрдержбудекспертиза» від 14.06.2018 р. №07-0320-18</t>
  </si>
  <si>
    <t>Капітальний ремонт харчоблоку та їдальні Лютянського закладу загальної середньої освіти І-ІІІ ступенів Костринської сільскої ради Ужгородського району Закарпатської області</t>
  </si>
  <si>
    <t>Капітальний ремонт спортзалу Лютянського закладу загальної середньої освіти І-ІІІ ступенів Костринської сільскої ради Ужгородського району Закарпатської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</si>
</sst>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dd\.mm\.yyyy"/>
    <numFmt numFmtId="166" formatCode="d\.m\.yyyy"/>
    <numFmt numFmtId="167" formatCode="_-* #,##0.00\ _₴_-;\-* #,##0.00\ _₴_-;_-* &quot;-&quot;??\ _₴_-;_-@"/>
  </numFmts>
  <fonts count="14" x14ac:knownFonts="1">
    <font>
      <sz val="11"/>
      <color theme="1"/>
      <name val="Arial"/>
    </font>
    <font>
      <b/>
      <sz val="11"/>
      <color theme="1"/>
      <name val="Calibri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color rgb="FF333333"/>
      <name val="Times New Roman"/>
      <family val="1"/>
      <charset val="204"/>
    </font>
    <font>
      <sz val="16"/>
      <color theme="1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 shrinkToFit="1"/>
    </xf>
    <xf numFmtId="0" fontId="3" fillId="0" borderId="1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5" fillId="0" borderId="16" xfId="0" applyFont="1" applyFill="1" applyBorder="1" applyAlignment="1">
      <alignment horizontal="center" vertical="top" wrapText="1"/>
    </xf>
    <xf numFmtId="0" fontId="10" fillId="0" borderId="0" xfId="0" applyFont="1" applyAlignment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164" fontId="5" fillId="0" borderId="16" xfId="1" applyNumberFormat="1" applyFont="1" applyFill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wrapText="1"/>
    </xf>
    <xf numFmtId="0" fontId="5" fillId="0" borderId="16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14" fontId="5" fillId="0" borderId="16" xfId="0" applyNumberFormat="1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wrapText="1"/>
    </xf>
    <xf numFmtId="167" fontId="5" fillId="0" borderId="13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 shrinkToFit="1"/>
    </xf>
    <xf numFmtId="0" fontId="5" fillId="0" borderId="16" xfId="1" applyFont="1" applyFill="1" applyBorder="1" applyAlignment="1">
      <alignment horizontal="center" vertical="center" wrapText="1" shrinkToFit="1"/>
    </xf>
    <xf numFmtId="14" fontId="5" fillId="0" borderId="16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/>
    <xf numFmtId="0" fontId="5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/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shrinkToFit="1"/>
    </xf>
    <xf numFmtId="164" fontId="5" fillId="0" borderId="16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 shrinkToFit="1"/>
    </xf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1" fillId="0" borderId="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8" xfId="0" applyFont="1" applyBorder="1"/>
    <xf numFmtId="0" fontId="11" fillId="0" borderId="10" xfId="0" applyFont="1" applyBorder="1"/>
    <xf numFmtId="0" fontId="3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9" xfId="0" applyFont="1" applyBorder="1"/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5" xfId="0" applyFont="1" applyBorder="1"/>
    <xf numFmtId="0" fontId="3" fillId="0" borderId="11" xfId="0" applyFont="1" applyFill="1" applyBorder="1" applyAlignment="1">
      <alignment horizontal="center" wrapText="1"/>
    </xf>
    <xf numFmtId="0" fontId="5" fillId="0" borderId="14" xfId="0" applyFont="1" applyFill="1" applyBorder="1"/>
    <xf numFmtId="0" fontId="5" fillId="0" borderId="15" xfId="0" applyFon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 vertical="center"/>
    </xf>
  </cellXfs>
  <cellStyles count="2">
    <cellStyle name="Звичайний" xfId="0" builtinId="0"/>
    <cellStyle name="Звичайний 4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8"/>
  <sheetViews>
    <sheetView tabSelected="1" view="pageBreakPreview" topLeftCell="B100" zoomScale="84" zoomScaleNormal="70" zoomScaleSheetLayoutView="84" workbookViewId="0">
      <selection activeCell="B70" sqref="B70"/>
    </sheetView>
  </sheetViews>
  <sheetFormatPr defaultColWidth="12.625" defaultRowHeight="15.75" x14ac:dyDescent="0.25"/>
  <cols>
    <col min="1" max="1" width="8" style="14" customWidth="1"/>
    <col min="2" max="2" width="26.875" style="4" customWidth="1"/>
    <col min="3" max="3" width="15.125" style="14" customWidth="1"/>
    <col min="4" max="4" width="12.125" style="14" customWidth="1"/>
    <col min="5" max="5" width="16.625" style="14" customWidth="1"/>
    <col min="6" max="6" width="17.625" style="72" customWidth="1"/>
    <col min="7" max="7" width="15.875" style="14" customWidth="1"/>
    <col min="8" max="8" width="13.75" style="14" customWidth="1"/>
    <col min="9" max="9" width="22.75" style="14" customWidth="1"/>
    <col min="10" max="10" width="17.125" style="14" customWidth="1"/>
    <col min="11" max="11" width="22.125" customWidth="1"/>
    <col min="12" max="12" width="20.75" customWidth="1"/>
    <col min="13" max="13" width="27.125" style="72" customWidth="1"/>
    <col min="14" max="26" width="7.625" customWidth="1"/>
  </cols>
  <sheetData>
    <row r="1" spans="1:26" ht="18.75" x14ac:dyDescent="0.2">
      <c r="A1" s="11"/>
      <c r="B1" s="2"/>
      <c r="C1" s="12"/>
      <c r="D1" s="12"/>
      <c r="E1" s="12"/>
      <c r="F1" s="64"/>
      <c r="G1" s="12"/>
      <c r="H1" s="12"/>
      <c r="I1" s="12"/>
      <c r="J1" s="12"/>
      <c r="K1" s="11"/>
      <c r="L1" s="11"/>
      <c r="M1" s="12" t="s">
        <v>0</v>
      </c>
    </row>
    <row r="2" spans="1:26" ht="18.75" x14ac:dyDescent="0.2">
      <c r="A2" s="11"/>
      <c r="B2" s="2"/>
      <c r="C2" s="12"/>
      <c r="D2" s="12"/>
      <c r="E2" s="12"/>
      <c r="F2" s="64"/>
      <c r="G2" s="12"/>
      <c r="H2" s="12"/>
      <c r="I2" s="12"/>
      <c r="J2" s="12"/>
      <c r="K2" s="11"/>
      <c r="L2" s="11"/>
      <c r="M2" s="12" t="s">
        <v>46</v>
      </c>
    </row>
    <row r="3" spans="1:26" ht="27" customHeight="1" x14ac:dyDescent="0.25">
      <c r="A3" s="78" t="s">
        <v>292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26" ht="14.25" x14ac:dyDescent="0.2">
      <c r="A4" s="80" t="s">
        <v>1</v>
      </c>
      <c r="B4" s="80" t="s">
        <v>2</v>
      </c>
      <c r="C4" s="80" t="s">
        <v>3</v>
      </c>
      <c r="D4" s="80" t="s">
        <v>4</v>
      </c>
      <c r="E4" s="85"/>
      <c r="F4" s="80" t="s">
        <v>5</v>
      </c>
      <c r="G4" s="80" t="s">
        <v>293</v>
      </c>
      <c r="H4" s="93"/>
      <c r="I4" s="93"/>
      <c r="J4" s="85"/>
      <c r="K4" s="80" t="s">
        <v>6</v>
      </c>
      <c r="L4" s="80" t="s">
        <v>7</v>
      </c>
      <c r="M4" s="90" t="s">
        <v>8</v>
      </c>
    </row>
    <row r="5" spans="1:26" ht="14.25" x14ac:dyDescent="0.2">
      <c r="A5" s="81"/>
      <c r="B5" s="83"/>
      <c r="C5" s="81"/>
      <c r="D5" s="86"/>
      <c r="E5" s="87"/>
      <c r="F5" s="81"/>
      <c r="G5" s="86"/>
      <c r="H5" s="79"/>
      <c r="I5" s="79"/>
      <c r="J5" s="87"/>
      <c r="K5" s="86"/>
      <c r="L5" s="86"/>
      <c r="M5" s="91"/>
    </row>
    <row r="6" spans="1:26" ht="14.25" x14ac:dyDescent="0.2">
      <c r="A6" s="81"/>
      <c r="B6" s="83"/>
      <c r="C6" s="81"/>
      <c r="D6" s="86"/>
      <c r="E6" s="87"/>
      <c r="F6" s="81"/>
      <c r="G6" s="86"/>
      <c r="H6" s="79"/>
      <c r="I6" s="79"/>
      <c r="J6" s="87"/>
      <c r="K6" s="86"/>
      <c r="L6" s="86"/>
      <c r="M6" s="91"/>
    </row>
    <row r="7" spans="1:26" ht="14.25" x14ac:dyDescent="0.2">
      <c r="A7" s="81"/>
      <c r="B7" s="83"/>
      <c r="C7" s="81"/>
      <c r="D7" s="86"/>
      <c r="E7" s="87"/>
      <c r="F7" s="81"/>
      <c r="G7" s="86"/>
      <c r="H7" s="79"/>
      <c r="I7" s="79"/>
      <c r="J7" s="87"/>
      <c r="K7" s="86"/>
      <c r="L7" s="86"/>
      <c r="M7" s="91"/>
    </row>
    <row r="8" spans="1:26" ht="14.25" x14ac:dyDescent="0.2">
      <c r="A8" s="81"/>
      <c r="B8" s="83"/>
      <c r="C8" s="81"/>
      <c r="D8" s="86"/>
      <c r="E8" s="87"/>
      <c r="F8" s="81"/>
      <c r="G8" s="86"/>
      <c r="H8" s="79"/>
      <c r="I8" s="79"/>
      <c r="J8" s="87"/>
      <c r="K8" s="86"/>
      <c r="L8" s="86"/>
      <c r="M8" s="91"/>
    </row>
    <row r="9" spans="1:26" ht="14.25" x14ac:dyDescent="0.2">
      <c r="A9" s="81"/>
      <c r="B9" s="83"/>
      <c r="C9" s="81"/>
      <c r="D9" s="86"/>
      <c r="E9" s="87"/>
      <c r="F9" s="81"/>
      <c r="G9" s="86"/>
      <c r="H9" s="79"/>
      <c r="I9" s="79"/>
      <c r="J9" s="87"/>
      <c r="K9" s="86"/>
      <c r="L9" s="86"/>
      <c r="M9" s="91"/>
    </row>
    <row r="10" spans="1:26" ht="14.25" x14ac:dyDescent="0.2">
      <c r="A10" s="81"/>
      <c r="B10" s="83"/>
      <c r="C10" s="81"/>
      <c r="D10" s="86"/>
      <c r="E10" s="87"/>
      <c r="F10" s="81"/>
      <c r="G10" s="86"/>
      <c r="H10" s="79"/>
      <c r="I10" s="79"/>
      <c r="J10" s="87"/>
      <c r="K10" s="86"/>
      <c r="L10" s="86"/>
      <c r="M10" s="91"/>
    </row>
    <row r="11" spans="1:26" ht="14.25" x14ac:dyDescent="0.2">
      <c r="A11" s="81"/>
      <c r="B11" s="83"/>
      <c r="C11" s="81"/>
      <c r="D11" s="86"/>
      <c r="E11" s="87"/>
      <c r="F11" s="81"/>
      <c r="G11" s="86"/>
      <c r="H11" s="79"/>
      <c r="I11" s="79"/>
      <c r="J11" s="87"/>
      <c r="K11" s="86"/>
      <c r="L11" s="86"/>
      <c r="M11" s="91"/>
    </row>
    <row r="12" spans="1:26" ht="14.25" x14ac:dyDescent="0.2">
      <c r="A12" s="81"/>
      <c r="B12" s="83"/>
      <c r="C12" s="81"/>
      <c r="D12" s="86"/>
      <c r="E12" s="87"/>
      <c r="F12" s="81"/>
      <c r="G12" s="88"/>
      <c r="H12" s="94"/>
      <c r="I12" s="94"/>
      <c r="J12" s="89"/>
      <c r="K12" s="86"/>
      <c r="L12" s="86"/>
      <c r="M12" s="91"/>
    </row>
    <row r="13" spans="1:26" ht="14.25" x14ac:dyDescent="0.2">
      <c r="A13" s="81"/>
      <c r="B13" s="83"/>
      <c r="C13" s="81"/>
      <c r="D13" s="88"/>
      <c r="E13" s="89"/>
      <c r="F13" s="81"/>
      <c r="G13" s="80" t="s">
        <v>9</v>
      </c>
      <c r="H13" s="93"/>
      <c r="I13" s="93"/>
      <c r="J13" s="85"/>
      <c r="K13" s="86"/>
      <c r="L13" s="86"/>
      <c r="M13" s="91"/>
    </row>
    <row r="14" spans="1:26" ht="14.25" x14ac:dyDescent="0.2">
      <c r="A14" s="81"/>
      <c r="B14" s="83"/>
      <c r="C14" s="81"/>
      <c r="D14" s="80" t="s">
        <v>10</v>
      </c>
      <c r="E14" s="80" t="s">
        <v>11</v>
      </c>
      <c r="F14" s="81"/>
      <c r="G14" s="88"/>
      <c r="H14" s="94"/>
      <c r="I14" s="94"/>
      <c r="J14" s="89"/>
      <c r="K14" s="86"/>
      <c r="L14" s="86"/>
      <c r="M14" s="91"/>
    </row>
    <row r="15" spans="1:26" ht="47.25" x14ac:dyDescent="0.2">
      <c r="A15" s="82"/>
      <c r="B15" s="84"/>
      <c r="C15" s="82"/>
      <c r="D15" s="82"/>
      <c r="E15" s="82"/>
      <c r="F15" s="82"/>
      <c r="G15" s="13" t="s">
        <v>12</v>
      </c>
      <c r="H15" s="13" t="s">
        <v>13</v>
      </c>
      <c r="I15" s="13" t="s">
        <v>14</v>
      </c>
      <c r="J15" s="13" t="s">
        <v>15</v>
      </c>
      <c r="K15" s="88"/>
      <c r="L15" s="88"/>
      <c r="M15" s="92"/>
    </row>
    <row r="16" spans="1:26" x14ac:dyDescent="0.25">
      <c r="A16" s="8">
        <v>1</v>
      </c>
      <c r="B16" s="3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8">
        <v>11</v>
      </c>
      <c r="L16" s="8">
        <v>12</v>
      </c>
      <c r="M16" s="73">
        <v>13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13" x14ac:dyDescent="0.25">
      <c r="A17" s="95" t="s">
        <v>18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7"/>
    </row>
    <row r="18" spans="1:13" s="5" customFormat="1" ht="63" x14ac:dyDescent="0.25">
      <c r="A18" s="15">
        <v>1</v>
      </c>
      <c r="B18" s="16" t="s">
        <v>151</v>
      </c>
      <c r="C18" s="39">
        <v>2023</v>
      </c>
      <c r="D18" s="39">
        <v>763.64</v>
      </c>
      <c r="E18" s="39">
        <v>743.01</v>
      </c>
      <c r="F18" s="68" t="s">
        <v>152</v>
      </c>
      <c r="G18" s="39" t="s">
        <v>139</v>
      </c>
      <c r="H18" s="39">
        <v>700</v>
      </c>
      <c r="I18" s="39">
        <v>43.01</v>
      </c>
      <c r="J18" s="39" t="s">
        <v>139</v>
      </c>
      <c r="K18" s="17" t="s">
        <v>153</v>
      </c>
      <c r="L18" s="17" t="s">
        <v>154</v>
      </c>
      <c r="M18" s="71"/>
    </row>
    <row r="19" spans="1:13" ht="63" customHeight="1" x14ac:dyDescent="0.2">
      <c r="A19" s="18">
        <v>2</v>
      </c>
      <c r="B19" s="20" t="s">
        <v>265</v>
      </c>
      <c r="C19" s="18">
        <v>2023</v>
      </c>
      <c r="D19" s="18" t="s">
        <v>266</v>
      </c>
      <c r="E19" s="18"/>
      <c r="F19" s="10"/>
      <c r="G19" s="18"/>
      <c r="H19" s="18"/>
      <c r="I19" s="18"/>
      <c r="J19" s="18"/>
      <c r="K19" s="20" t="s">
        <v>267</v>
      </c>
      <c r="L19" s="18" t="s">
        <v>294</v>
      </c>
      <c r="M19" s="10"/>
    </row>
    <row r="20" spans="1:13" s="5" customFormat="1" ht="63" customHeight="1" x14ac:dyDescent="0.2">
      <c r="A20" s="18">
        <v>3</v>
      </c>
      <c r="B20" s="20" t="s">
        <v>268</v>
      </c>
      <c r="C20" s="18" t="s">
        <v>269</v>
      </c>
      <c r="D20" s="18" t="s">
        <v>270</v>
      </c>
      <c r="E20" s="18"/>
      <c r="F20" s="10"/>
      <c r="G20" s="18" t="s">
        <v>271</v>
      </c>
      <c r="H20" s="18"/>
      <c r="I20" s="18" t="s">
        <v>272</v>
      </c>
      <c r="J20" s="18"/>
      <c r="K20" s="20"/>
      <c r="L20" s="18" t="s">
        <v>295</v>
      </c>
      <c r="M20" s="10"/>
    </row>
    <row r="21" spans="1:13" ht="126" x14ac:dyDescent="0.2">
      <c r="A21" s="18">
        <v>4</v>
      </c>
      <c r="B21" s="20" t="s">
        <v>258</v>
      </c>
      <c r="C21" s="18" t="s">
        <v>259</v>
      </c>
      <c r="D21" s="18" t="s">
        <v>260</v>
      </c>
      <c r="E21" s="18"/>
      <c r="F21" s="10"/>
      <c r="G21" s="21" t="s">
        <v>261</v>
      </c>
      <c r="H21" s="18"/>
      <c r="I21" s="21" t="s">
        <v>262</v>
      </c>
      <c r="J21" s="18"/>
      <c r="K21" s="18" t="s">
        <v>263</v>
      </c>
      <c r="L21" s="18" t="s">
        <v>264</v>
      </c>
      <c r="M21" s="10"/>
    </row>
    <row r="22" spans="1:13" ht="78.75" x14ac:dyDescent="0.25">
      <c r="A22" s="15">
        <v>5</v>
      </c>
      <c r="B22" s="16" t="s">
        <v>148</v>
      </c>
      <c r="C22" s="39">
        <v>2023</v>
      </c>
      <c r="D22" s="39">
        <v>9790.3340000000007</v>
      </c>
      <c r="E22" s="39">
        <v>9540.3340000000007</v>
      </c>
      <c r="F22" s="68" t="s">
        <v>133</v>
      </c>
      <c r="G22" s="39"/>
      <c r="H22" s="39">
        <v>9000</v>
      </c>
      <c r="I22" s="39">
        <v>540.33399999999995</v>
      </c>
      <c r="J22" s="39"/>
      <c r="K22" s="17" t="s">
        <v>149</v>
      </c>
      <c r="L22" s="17" t="s">
        <v>150</v>
      </c>
      <c r="M22" s="71" t="s">
        <v>133</v>
      </c>
    </row>
    <row r="23" spans="1:13" x14ac:dyDescent="0.25">
      <c r="A23" s="22"/>
      <c r="B23" s="98" t="s">
        <v>19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0"/>
    </row>
    <row r="24" spans="1:13" ht="78.75" x14ac:dyDescent="0.2">
      <c r="A24" s="18">
        <v>1</v>
      </c>
      <c r="B24" s="18" t="s">
        <v>254</v>
      </c>
      <c r="C24" s="18" t="s">
        <v>25</v>
      </c>
      <c r="D24" s="18">
        <v>6017.31</v>
      </c>
      <c r="E24" s="18">
        <v>5153.6499999999996</v>
      </c>
      <c r="F24" s="10" t="s">
        <v>255</v>
      </c>
      <c r="G24" s="18"/>
      <c r="H24" s="18"/>
      <c r="I24" s="18"/>
      <c r="J24" s="18"/>
      <c r="K24" s="6" t="s">
        <v>256</v>
      </c>
      <c r="L24" s="6" t="s">
        <v>257</v>
      </c>
      <c r="M24" s="10"/>
    </row>
    <row r="25" spans="1:13" ht="63" x14ac:dyDescent="0.2">
      <c r="A25" s="18">
        <v>2</v>
      </c>
      <c r="B25" s="18" t="s">
        <v>245</v>
      </c>
      <c r="C25" s="18" t="s">
        <v>246</v>
      </c>
      <c r="D25" s="18">
        <v>36507.480000000003</v>
      </c>
      <c r="E25" s="18">
        <v>31429.18</v>
      </c>
      <c r="F25" s="10" t="s">
        <v>247</v>
      </c>
      <c r="G25" s="18"/>
      <c r="H25" s="18"/>
      <c r="I25" s="18"/>
      <c r="J25" s="18"/>
      <c r="K25" s="6" t="s">
        <v>248</v>
      </c>
      <c r="L25" s="6" t="s">
        <v>249</v>
      </c>
      <c r="M25" s="10"/>
    </row>
    <row r="26" spans="1:13" ht="110.25" x14ac:dyDescent="0.2">
      <c r="A26" s="18">
        <v>3</v>
      </c>
      <c r="B26" s="23" t="s">
        <v>296</v>
      </c>
      <c r="C26" s="18">
        <v>2023</v>
      </c>
      <c r="D26" s="24">
        <v>1560</v>
      </c>
      <c r="E26" s="24">
        <v>1560</v>
      </c>
      <c r="F26" s="65" t="s">
        <v>133</v>
      </c>
      <c r="G26" s="25">
        <f t="shared" ref="G26" si="0">D26-H26-I26</f>
        <v>1395</v>
      </c>
      <c r="H26" s="25"/>
      <c r="I26" s="25">
        <v>165</v>
      </c>
      <c r="J26" s="18"/>
      <c r="K26" s="6" t="s">
        <v>222</v>
      </c>
      <c r="L26" s="19" t="s">
        <v>223</v>
      </c>
      <c r="M26" s="10"/>
    </row>
    <row r="27" spans="1:13" ht="78.75" x14ac:dyDescent="0.25">
      <c r="A27" s="18">
        <v>4</v>
      </c>
      <c r="B27" s="26" t="s">
        <v>206</v>
      </c>
      <c r="C27" s="18">
        <v>2023</v>
      </c>
      <c r="D27" s="27">
        <v>14851.411</v>
      </c>
      <c r="E27" s="25">
        <v>9851.4110000000001</v>
      </c>
      <c r="F27" s="65"/>
      <c r="G27" s="25">
        <v>9851.4110000000001</v>
      </c>
      <c r="H27" s="28"/>
      <c r="I27" s="25"/>
      <c r="J27" s="28"/>
      <c r="K27" s="29" t="s">
        <v>207</v>
      </c>
      <c r="L27" s="19" t="s">
        <v>208</v>
      </c>
      <c r="M27" s="10"/>
    </row>
    <row r="28" spans="1:13" ht="94.5" x14ac:dyDescent="0.25">
      <c r="A28" s="18">
        <v>5</v>
      </c>
      <c r="B28" s="26" t="s">
        <v>202</v>
      </c>
      <c r="C28" s="18">
        <v>2023</v>
      </c>
      <c r="D28" s="18">
        <v>13552.672</v>
      </c>
      <c r="E28" s="18">
        <v>13552.672</v>
      </c>
      <c r="F28" s="65" t="s">
        <v>203</v>
      </c>
      <c r="G28" s="18">
        <v>13552.672</v>
      </c>
      <c r="H28" s="28"/>
      <c r="I28" s="25"/>
      <c r="J28" s="28"/>
      <c r="K28" s="29" t="s">
        <v>204</v>
      </c>
      <c r="L28" s="19" t="s">
        <v>205</v>
      </c>
      <c r="M28" s="10"/>
    </row>
    <row r="29" spans="1:13" ht="141.75" x14ac:dyDescent="0.2">
      <c r="A29" s="18">
        <v>6</v>
      </c>
      <c r="B29" s="10" t="s">
        <v>192</v>
      </c>
      <c r="C29" s="18" t="s">
        <v>193</v>
      </c>
      <c r="D29" s="25">
        <v>20986.724999999999</v>
      </c>
      <c r="E29" s="25">
        <v>0</v>
      </c>
      <c r="F29" s="65" t="s">
        <v>194</v>
      </c>
      <c r="G29" s="25"/>
      <c r="H29" s="28"/>
      <c r="I29" s="25"/>
      <c r="J29" s="28"/>
      <c r="K29" s="19" t="s">
        <v>195</v>
      </c>
      <c r="L29" s="19" t="s">
        <v>196</v>
      </c>
      <c r="M29" s="10"/>
    </row>
    <row r="30" spans="1:13" ht="126" x14ac:dyDescent="0.25">
      <c r="A30" s="18">
        <v>7</v>
      </c>
      <c r="B30" s="16" t="s">
        <v>187</v>
      </c>
      <c r="C30" s="39" t="s">
        <v>92</v>
      </c>
      <c r="D30" s="39">
        <v>34871.953999999998</v>
      </c>
      <c r="E30" s="39">
        <v>33463.411699999997</v>
      </c>
      <c r="F30" s="68" t="s">
        <v>32</v>
      </c>
      <c r="G30" s="39"/>
      <c r="H30" s="39">
        <v>31384.758600000001</v>
      </c>
      <c r="I30" s="39"/>
      <c r="J30" s="39">
        <v>3487.1954000000001</v>
      </c>
      <c r="K30" s="30"/>
      <c r="L30" s="30" t="s">
        <v>35</v>
      </c>
      <c r="M30" s="74" t="s">
        <v>188</v>
      </c>
    </row>
    <row r="31" spans="1:13" ht="173.25" x14ac:dyDescent="0.25">
      <c r="A31" s="18">
        <v>8</v>
      </c>
      <c r="B31" s="16" t="s">
        <v>189</v>
      </c>
      <c r="C31" s="39" t="s">
        <v>156</v>
      </c>
      <c r="D31" s="39">
        <v>220500</v>
      </c>
      <c r="E31" s="39">
        <v>216250</v>
      </c>
      <c r="F31" s="68" t="s">
        <v>190</v>
      </c>
      <c r="G31" s="39"/>
      <c r="H31" s="39">
        <v>151375</v>
      </c>
      <c r="I31" s="39"/>
      <c r="J31" s="39">
        <v>64875</v>
      </c>
      <c r="K31" s="30"/>
      <c r="L31" s="30" t="s">
        <v>191</v>
      </c>
      <c r="M31" s="68"/>
    </row>
    <row r="32" spans="1:13" ht="110.25" x14ac:dyDescent="0.25">
      <c r="A32" s="18">
        <v>9</v>
      </c>
      <c r="B32" s="16" t="s">
        <v>180</v>
      </c>
      <c r="C32" s="39" t="s">
        <v>16</v>
      </c>
      <c r="D32" s="39">
        <v>52953.5</v>
      </c>
      <c r="E32" s="39">
        <v>52953.5</v>
      </c>
      <c r="F32" s="68" t="s">
        <v>181</v>
      </c>
      <c r="G32" s="39"/>
      <c r="H32" s="39">
        <v>47953.5</v>
      </c>
      <c r="I32" s="39"/>
      <c r="J32" s="39">
        <v>5000</v>
      </c>
      <c r="K32" s="30"/>
      <c r="L32" s="30" t="s">
        <v>182</v>
      </c>
      <c r="M32" s="68" t="s">
        <v>183</v>
      </c>
    </row>
    <row r="33" spans="1:13" ht="126" x14ac:dyDescent="0.25">
      <c r="A33" s="18">
        <v>10</v>
      </c>
      <c r="B33" s="16" t="s">
        <v>184</v>
      </c>
      <c r="C33" s="39" t="s">
        <v>16</v>
      </c>
      <c r="D33" s="39">
        <v>43981.8</v>
      </c>
      <c r="E33" s="31">
        <v>34967.495999999999</v>
      </c>
      <c r="F33" s="68" t="s">
        <v>185</v>
      </c>
      <c r="G33" s="39"/>
      <c r="H33" s="31">
        <v>25812.047999999999</v>
      </c>
      <c r="I33" s="39"/>
      <c r="J33" s="31">
        <v>6796.35</v>
      </c>
      <c r="K33" s="32">
        <v>2359.098</v>
      </c>
      <c r="L33" s="32" t="s">
        <v>276</v>
      </c>
      <c r="M33" s="68" t="s">
        <v>186</v>
      </c>
    </row>
    <row r="34" spans="1:13" ht="173.25" x14ac:dyDescent="0.25">
      <c r="A34" s="18">
        <v>11</v>
      </c>
      <c r="B34" s="16" t="s">
        <v>165</v>
      </c>
      <c r="C34" s="39" t="s">
        <v>22</v>
      </c>
      <c r="D34" s="39">
        <v>4600.0460000000003</v>
      </c>
      <c r="E34" s="39">
        <v>4600.0460000000003</v>
      </c>
      <c r="F34" s="68"/>
      <c r="G34" s="39">
        <v>2000</v>
      </c>
      <c r="H34" s="39"/>
      <c r="I34" s="39">
        <v>117</v>
      </c>
      <c r="J34" s="39"/>
      <c r="K34" s="17" t="s">
        <v>166</v>
      </c>
      <c r="L34" s="17" t="s">
        <v>167</v>
      </c>
      <c r="M34" s="71"/>
    </row>
    <row r="35" spans="1:13" ht="78.75" x14ac:dyDescent="0.25">
      <c r="A35" s="18">
        <v>12</v>
      </c>
      <c r="B35" s="33" t="s">
        <v>20</v>
      </c>
      <c r="C35" s="22" t="s">
        <v>16</v>
      </c>
      <c r="D35" s="31">
        <v>43185.8</v>
      </c>
      <c r="E35" s="31">
        <v>34929.410000000003</v>
      </c>
      <c r="F35" s="66" t="s">
        <v>21</v>
      </c>
      <c r="G35" s="31">
        <v>18881.47</v>
      </c>
      <c r="H35" s="22"/>
      <c r="I35" s="31">
        <v>1904.47</v>
      </c>
      <c r="J35" s="31">
        <v>14143.47</v>
      </c>
      <c r="K35" s="34" t="s">
        <v>277</v>
      </c>
      <c r="L35" s="35">
        <v>44301</v>
      </c>
      <c r="M35" s="75"/>
    </row>
    <row r="36" spans="1:13" ht="63" x14ac:dyDescent="0.25">
      <c r="A36" s="18">
        <v>13</v>
      </c>
      <c r="B36" s="16" t="s">
        <v>50</v>
      </c>
      <c r="C36" s="39">
        <v>2022</v>
      </c>
      <c r="D36" s="39" t="s">
        <v>51</v>
      </c>
      <c r="E36" s="39">
        <v>31209.37</v>
      </c>
      <c r="F36" s="68" t="s">
        <v>47</v>
      </c>
      <c r="G36" s="39">
        <v>15209.37</v>
      </c>
      <c r="H36" s="39">
        <v>13688.433000000001</v>
      </c>
      <c r="I36" s="39">
        <v>1520.9369999999999</v>
      </c>
      <c r="J36" s="39" t="s">
        <v>48</v>
      </c>
      <c r="K36" s="30" t="s">
        <v>52</v>
      </c>
      <c r="L36" s="30" t="s">
        <v>53</v>
      </c>
      <c r="M36" s="68" t="s">
        <v>49</v>
      </c>
    </row>
    <row r="37" spans="1:13" ht="110.25" x14ac:dyDescent="0.25">
      <c r="A37" s="18">
        <v>14</v>
      </c>
      <c r="B37" s="16" t="s">
        <v>54</v>
      </c>
      <c r="C37" s="39">
        <v>2022</v>
      </c>
      <c r="D37" s="39">
        <v>12728.909</v>
      </c>
      <c r="E37" s="39">
        <v>12487.288</v>
      </c>
      <c r="F37" s="68" t="s">
        <v>47</v>
      </c>
      <c r="G37" s="39">
        <v>11238.856</v>
      </c>
      <c r="H37" s="39" t="s">
        <v>48</v>
      </c>
      <c r="I37" s="39">
        <v>1248.7280000000001</v>
      </c>
      <c r="J37" s="39" t="s">
        <v>48</v>
      </c>
      <c r="K37" s="30" t="s">
        <v>55</v>
      </c>
      <c r="L37" s="30" t="s">
        <v>56</v>
      </c>
      <c r="M37" s="68" t="s">
        <v>49</v>
      </c>
    </row>
    <row r="38" spans="1:13" ht="78.75" x14ac:dyDescent="0.25">
      <c r="A38" s="18">
        <v>15</v>
      </c>
      <c r="B38" s="16" t="s">
        <v>57</v>
      </c>
      <c r="C38" s="39">
        <v>2022</v>
      </c>
      <c r="D38" s="39">
        <v>99273</v>
      </c>
      <c r="E38" s="39">
        <v>99273</v>
      </c>
      <c r="F38" s="68" t="s">
        <v>47</v>
      </c>
      <c r="G38" s="39">
        <v>35000</v>
      </c>
      <c r="H38" s="39">
        <v>31500</v>
      </c>
      <c r="I38" s="39">
        <v>1248.7280000000001</v>
      </c>
      <c r="J38" s="39" t="s">
        <v>48</v>
      </c>
      <c r="K38" s="30"/>
      <c r="L38" s="30" t="s">
        <v>58</v>
      </c>
      <c r="M38" s="68" t="s">
        <v>49</v>
      </c>
    </row>
    <row r="39" spans="1:13" ht="94.5" x14ac:dyDescent="0.25">
      <c r="A39" s="18">
        <v>16</v>
      </c>
      <c r="B39" s="16" t="s">
        <v>59</v>
      </c>
      <c r="C39" s="39">
        <v>2022</v>
      </c>
      <c r="D39" s="39">
        <v>5061.12</v>
      </c>
      <c r="E39" s="39">
        <v>5061.12</v>
      </c>
      <c r="F39" s="68" t="s">
        <v>47</v>
      </c>
      <c r="G39" s="39">
        <v>4555.0079999999998</v>
      </c>
      <c r="H39" s="39" t="s">
        <v>48</v>
      </c>
      <c r="I39" s="39">
        <v>506.11200000000002</v>
      </c>
      <c r="J39" s="39" t="s">
        <v>48</v>
      </c>
      <c r="K39" s="30" t="s">
        <v>60</v>
      </c>
      <c r="L39" s="30" t="s">
        <v>61</v>
      </c>
      <c r="M39" s="68" t="s">
        <v>49</v>
      </c>
    </row>
    <row r="40" spans="1:13" ht="63" x14ac:dyDescent="0.25">
      <c r="A40" s="18">
        <v>17</v>
      </c>
      <c r="B40" s="16" t="s">
        <v>62</v>
      </c>
      <c r="C40" s="39">
        <v>2022</v>
      </c>
      <c r="D40" s="39">
        <v>58950.783000000003</v>
      </c>
      <c r="E40" s="39">
        <v>58950.783000000003</v>
      </c>
      <c r="F40" s="68" t="s">
        <v>47</v>
      </c>
      <c r="G40" s="39">
        <v>24000</v>
      </c>
      <c r="H40" s="39">
        <v>21600</v>
      </c>
      <c r="I40" s="39">
        <v>2400</v>
      </c>
      <c r="J40" s="39" t="s">
        <v>48</v>
      </c>
      <c r="K40" s="30"/>
      <c r="L40" s="30" t="s">
        <v>63</v>
      </c>
      <c r="M40" s="68" t="s">
        <v>49</v>
      </c>
    </row>
    <row r="41" spans="1:13" ht="78.75" x14ac:dyDescent="0.25">
      <c r="A41" s="18">
        <v>18</v>
      </c>
      <c r="B41" s="16" t="s">
        <v>64</v>
      </c>
      <c r="C41" s="39">
        <v>2022</v>
      </c>
      <c r="D41" s="39">
        <v>57503.095999999998</v>
      </c>
      <c r="E41" s="39">
        <v>57503.095999999998</v>
      </c>
      <c r="F41" s="68" t="s">
        <v>47</v>
      </c>
      <c r="G41" s="39">
        <v>29365.816999999999</v>
      </c>
      <c r="H41" s="39">
        <v>26669.852999999999</v>
      </c>
      <c r="I41" s="39">
        <v>1468.29</v>
      </c>
      <c r="J41" s="39" t="s">
        <v>48</v>
      </c>
      <c r="K41" s="30" t="s">
        <v>65</v>
      </c>
      <c r="L41" s="30" t="s">
        <v>66</v>
      </c>
      <c r="M41" s="68" t="s">
        <v>49</v>
      </c>
    </row>
    <row r="42" spans="1:13" ht="78.75" x14ac:dyDescent="0.25">
      <c r="A42" s="18">
        <v>19</v>
      </c>
      <c r="B42" s="16" t="s">
        <v>67</v>
      </c>
      <c r="C42" s="39">
        <v>2022</v>
      </c>
      <c r="D42" s="39">
        <v>7222.2179999999998</v>
      </c>
      <c r="E42" s="39">
        <v>7222.2179999999998</v>
      </c>
      <c r="F42" s="68" t="s">
        <v>47</v>
      </c>
      <c r="G42" s="39">
        <v>6499.9960000000001</v>
      </c>
      <c r="H42" s="39" t="s">
        <v>48</v>
      </c>
      <c r="I42" s="39">
        <v>722.22</v>
      </c>
      <c r="J42" s="39" t="s">
        <v>48</v>
      </c>
      <c r="K42" s="30" t="s">
        <v>68</v>
      </c>
      <c r="L42" s="30" t="s">
        <v>69</v>
      </c>
      <c r="M42" s="68" t="s">
        <v>49</v>
      </c>
    </row>
    <row r="43" spans="1:13" ht="63" x14ac:dyDescent="0.25">
      <c r="A43" s="18">
        <v>20</v>
      </c>
      <c r="B43" s="16" t="s">
        <v>70</v>
      </c>
      <c r="C43" s="39" t="s">
        <v>42</v>
      </c>
      <c r="D43" s="39">
        <v>3302.3</v>
      </c>
      <c r="E43" s="39">
        <v>3302.3</v>
      </c>
      <c r="F43" s="68" t="s">
        <v>49</v>
      </c>
      <c r="G43" s="39">
        <v>2972.1</v>
      </c>
      <c r="H43" s="39" t="s">
        <v>48</v>
      </c>
      <c r="I43" s="39">
        <v>330.2</v>
      </c>
      <c r="J43" s="39" t="s">
        <v>48</v>
      </c>
      <c r="K43" s="30" t="s">
        <v>71</v>
      </c>
      <c r="L43" s="30" t="s">
        <v>72</v>
      </c>
      <c r="M43" s="68" t="s">
        <v>49</v>
      </c>
    </row>
    <row r="44" spans="1:13" ht="94.5" x14ac:dyDescent="0.25">
      <c r="A44" s="18">
        <v>21</v>
      </c>
      <c r="B44" s="16" t="s">
        <v>73</v>
      </c>
      <c r="C44" s="39">
        <v>2022</v>
      </c>
      <c r="D44" s="39">
        <v>3189.884</v>
      </c>
      <c r="E44" s="39">
        <v>3189.884</v>
      </c>
      <c r="F44" s="68" t="s">
        <v>74</v>
      </c>
      <c r="G44" s="39">
        <v>2870.8960000000002</v>
      </c>
      <c r="H44" s="39" t="s">
        <v>48</v>
      </c>
      <c r="I44" s="39">
        <v>318.99</v>
      </c>
      <c r="J44" s="39" t="s">
        <v>48</v>
      </c>
      <c r="K44" s="30" t="s">
        <v>75</v>
      </c>
      <c r="L44" s="30" t="s">
        <v>76</v>
      </c>
      <c r="M44" s="68" t="s">
        <v>49</v>
      </c>
    </row>
    <row r="45" spans="1:13" ht="141.75" x14ac:dyDescent="0.25">
      <c r="A45" s="18">
        <v>22</v>
      </c>
      <c r="B45" s="16" t="s">
        <v>77</v>
      </c>
      <c r="C45" s="39">
        <v>2022</v>
      </c>
      <c r="D45" s="39">
        <v>1552.492</v>
      </c>
      <c r="E45" s="39">
        <v>1552.492</v>
      </c>
      <c r="F45" s="68" t="s">
        <v>49</v>
      </c>
      <c r="G45" s="39">
        <v>1397.2090000000001</v>
      </c>
      <c r="H45" s="39">
        <v>155.249</v>
      </c>
      <c r="I45" s="39" t="s">
        <v>48</v>
      </c>
      <c r="J45" s="39" t="s">
        <v>48</v>
      </c>
      <c r="K45" s="30"/>
      <c r="L45" s="30" t="s">
        <v>78</v>
      </c>
      <c r="M45" s="68" t="s">
        <v>49</v>
      </c>
    </row>
    <row r="46" spans="1:13" ht="78.75" x14ac:dyDescent="0.25">
      <c r="A46" s="18">
        <v>23</v>
      </c>
      <c r="B46" s="16" t="s">
        <v>79</v>
      </c>
      <c r="C46" s="39">
        <v>2022</v>
      </c>
      <c r="D46" s="39">
        <v>28875.42</v>
      </c>
      <c r="E46" s="39">
        <v>28875.42</v>
      </c>
      <c r="F46" s="68" t="s">
        <v>47</v>
      </c>
      <c r="G46" s="39">
        <v>25987.88</v>
      </c>
      <c r="H46" s="39" t="s">
        <v>48</v>
      </c>
      <c r="I46" s="39">
        <v>2887.54</v>
      </c>
      <c r="J46" s="39"/>
      <c r="K46" s="30"/>
      <c r="L46" s="30" t="s">
        <v>80</v>
      </c>
      <c r="M46" s="68" t="s">
        <v>49</v>
      </c>
    </row>
    <row r="47" spans="1:13" ht="63" x14ac:dyDescent="0.25">
      <c r="A47" s="18">
        <v>24</v>
      </c>
      <c r="B47" s="36" t="s">
        <v>24</v>
      </c>
      <c r="C47" s="37" t="s">
        <v>16</v>
      </c>
      <c r="D47" s="38">
        <v>36955</v>
      </c>
      <c r="E47" s="38">
        <v>11705</v>
      </c>
      <c r="F47" s="69" t="s">
        <v>47</v>
      </c>
      <c r="G47" s="38">
        <v>10534.5</v>
      </c>
      <c r="H47" s="62"/>
      <c r="I47" s="38">
        <v>1170.5</v>
      </c>
      <c r="J47" s="62"/>
      <c r="K47" s="59" t="s">
        <v>278</v>
      </c>
      <c r="L47" s="58"/>
      <c r="M47" s="76"/>
    </row>
    <row r="48" spans="1:13" s="5" customFormat="1" ht="63" x14ac:dyDescent="0.25">
      <c r="A48" s="18">
        <v>25</v>
      </c>
      <c r="B48" s="18" t="s">
        <v>23</v>
      </c>
      <c r="C48" s="18" t="s">
        <v>17</v>
      </c>
      <c r="D48" s="25">
        <v>158544.35</v>
      </c>
      <c r="E48" s="25">
        <v>158544.35</v>
      </c>
      <c r="F48" s="68" t="s">
        <v>47</v>
      </c>
      <c r="G48" s="25">
        <v>20000</v>
      </c>
      <c r="H48" s="57"/>
      <c r="I48" s="25">
        <v>4450</v>
      </c>
      <c r="J48" s="25">
        <v>10000</v>
      </c>
      <c r="K48" s="60" t="s">
        <v>279</v>
      </c>
      <c r="L48" s="58"/>
      <c r="M48" s="68" t="s">
        <v>49</v>
      </c>
    </row>
    <row r="49" spans="1:14" s="5" customFormat="1" ht="78.75" x14ac:dyDescent="0.25">
      <c r="A49" s="18">
        <v>26</v>
      </c>
      <c r="B49" s="18" t="s">
        <v>26</v>
      </c>
      <c r="C49" s="18" t="s">
        <v>22</v>
      </c>
      <c r="D49" s="25">
        <v>10798.152</v>
      </c>
      <c r="E49" s="25">
        <v>10798.152</v>
      </c>
      <c r="F49" s="68" t="s">
        <v>47</v>
      </c>
      <c r="G49" s="25">
        <v>5443.3559999999998</v>
      </c>
      <c r="H49" s="57"/>
      <c r="I49" s="25">
        <v>539.90800000000002</v>
      </c>
      <c r="J49" s="57"/>
      <c r="K49" s="60" t="s">
        <v>280</v>
      </c>
      <c r="L49" s="58"/>
      <c r="M49" s="68" t="s">
        <v>49</v>
      </c>
    </row>
    <row r="50" spans="1:14" s="5" customFormat="1" ht="78.75" x14ac:dyDescent="0.25">
      <c r="A50" s="18">
        <v>27</v>
      </c>
      <c r="B50" s="18" t="s">
        <v>26</v>
      </c>
      <c r="C50" s="18" t="s">
        <v>22</v>
      </c>
      <c r="D50" s="25">
        <v>10798.152</v>
      </c>
      <c r="E50" s="25">
        <v>10798.152</v>
      </c>
      <c r="F50" s="68" t="s">
        <v>47</v>
      </c>
      <c r="G50" s="25">
        <v>5443.3559999999998</v>
      </c>
      <c r="H50" s="57"/>
      <c r="I50" s="25">
        <v>5443.3559999999998</v>
      </c>
      <c r="J50" s="57"/>
      <c r="K50" s="60" t="s">
        <v>280</v>
      </c>
      <c r="L50" s="58"/>
      <c r="M50" s="68" t="s">
        <v>47</v>
      </c>
    </row>
    <row r="51" spans="1:14" s="5" customFormat="1" ht="78.75" x14ac:dyDescent="0.25">
      <c r="A51" s="18">
        <v>28</v>
      </c>
      <c r="B51" s="18" t="s">
        <v>26</v>
      </c>
      <c r="C51" s="18" t="s">
        <v>22</v>
      </c>
      <c r="D51" s="25">
        <v>18489.954000000002</v>
      </c>
      <c r="E51" s="25">
        <v>18489.954000000002</v>
      </c>
      <c r="F51" s="68" t="s">
        <v>47</v>
      </c>
      <c r="G51" s="25">
        <v>5165.0330000000004</v>
      </c>
      <c r="H51" s="57"/>
      <c r="I51" s="25">
        <v>5165.0330000000004</v>
      </c>
      <c r="J51" s="25">
        <v>2500</v>
      </c>
      <c r="K51" s="60" t="s">
        <v>281</v>
      </c>
      <c r="L51" s="58"/>
      <c r="M51" s="68" t="s">
        <v>47</v>
      </c>
    </row>
    <row r="52" spans="1:14" s="5" customFormat="1" ht="126" x14ac:dyDescent="0.25">
      <c r="A52" s="18">
        <v>29</v>
      </c>
      <c r="B52" s="18" t="s">
        <v>41</v>
      </c>
      <c r="C52" s="18">
        <v>2022</v>
      </c>
      <c r="D52" s="25">
        <v>15201.841</v>
      </c>
      <c r="E52" s="25">
        <v>15201.841</v>
      </c>
      <c r="F52" s="68" t="s">
        <v>47</v>
      </c>
      <c r="G52" s="25">
        <v>11165.03</v>
      </c>
      <c r="H52" s="57"/>
      <c r="I52" s="25">
        <v>11165.03</v>
      </c>
      <c r="J52" s="57"/>
      <c r="K52" s="60" t="s">
        <v>282</v>
      </c>
      <c r="L52" s="58"/>
      <c r="M52" s="68" t="s">
        <v>47</v>
      </c>
    </row>
    <row r="53" spans="1:14" x14ac:dyDescent="0.2">
      <c r="A53" s="22"/>
      <c r="B53" s="101" t="s">
        <v>27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  <c r="M53" s="104"/>
    </row>
    <row r="54" spans="1:14" ht="126" x14ac:dyDescent="0.2">
      <c r="A54" s="18">
        <v>1</v>
      </c>
      <c r="B54" s="10" t="s">
        <v>197</v>
      </c>
      <c r="C54" s="18" t="s">
        <v>198</v>
      </c>
      <c r="D54" s="25">
        <v>2795.1370000000002</v>
      </c>
      <c r="E54" s="25">
        <v>0</v>
      </c>
      <c r="F54" s="65" t="s">
        <v>199</v>
      </c>
      <c r="G54" s="25"/>
      <c r="H54" s="28"/>
      <c r="I54" s="25"/>
      <c r="J54" s="28"/>
      <c r="K54" s="19" t="s">
        <v>200</v>
      </c>
      <c r="L54" s="19" t="s">
        <v>201</v>
      </c>
      <c r="M54" s="10"/>
    </row>
    <row r="55" spans="1:14" ht="63" x14ac:dyDescent="0.25">
      <c r="A55" s="39">
        <v>2</v>
      </c>
      <c r="B55" s="16" t="s">
        <v>81</v>
      </c>
      <c r="C55" s="39">
        <v>2022</v>
      </c>
      <c r="D55" s="39">
        <v>24595.177</v>
      </c>
      <c r="E55" s="39">
        <v>24595.177</v>
      </c>
      <c r="F55" s="68" t="s">
        <v>82</v>
      </c>
      <c r="G55" s="39">
        <v>22135.66</v>
      </c>
      <c r="H55" s="39" t="s">
        <v>48</v>
      </c>
      <c r="I55" s="39">
        <v>2459.5176999999999</v>
      </c>
      <c r="J55" s="39" t="s">
        <v>48</v>
      </c>
      <c r="K55" s="30" t="s">
        <v>36</v>
      </c>
      <c r="L55" s="30" t="s">
        <v>37</v>
      </c>
      <c r="M55" s="68" t="s">
        <v>82</v>
      </c>
    </row>
    <row r="56" spans="1:14" ht="63" x14ac:dyDescent="0.25">
      <c r="A56" s="39">
        <v>3</v>
      </c>
      <c r="B56" s="16" t="s">
        <v>83</v>
      </c>
      <c r="C56" s="39">
        <v>2022</v>
      </c>
      <c r="D56" s="39">
        <v>14508.858</v>
      </c>
      <c r="E56" s="39">
        <v>13780.087</v>
      </c>
      <c r="F56" s="68" t="s">
        <v>84</v>
      </c>
      <c r="G56" s="39">
        <v>6000</v>
      </c>
      <c r="H56" s="39" t="s">
        <v>48</v>
      </c>
      <c r="I56" s="39">
        <v>600</v>
      </c>
      <c r="J56" s="39" t="s">
        <v>48</v>
      </c>
      <c r="K56" s="30" t="s">
        <v>85</v>
      </c>
      <c r="L56" s="30" t="s">
        <v>86</v>
      </c>
      <c r="M56" s="68" t="s">
        <v>84</v>
      </c>
    </row>
    <row r="57" spans="1:14" ht="78.75" x14ac:dyDescent="0.25">
      <c r="A57" s="18">
        <v>4</v>
      </c>
      <c r="B57" s="16" t="s">
        <v>87</v>
      </c>
      <c r="C57" s="39">
        <v>2022</v>
      </c>
      <c r="D57" s="39">
        <v>5301.8</v>
      </c>
      <c r="E57" s="39">
        <v>4767.1000000000004</v>
      </c>
      <c r="F57" s="68" t="s">
        <v>88</v>
      </c>
      <c r="G57" s="39">
        <v>4290.3900000000003</v>
      </c>
      <c r="H57" s="39" t="s">
        <v>48</v>
      </c>
      <c r="I57" s="39">
        <v>476.71</v>
      </c>
      <c r="J57" s="39" t="s">
        <v>48</v>
      </c>
      <c r="K57" s="30" t="s">
        <v>89</v>
      </c>
      <c r="L57" s="30" t="s">
        <v>90</v>
      </c>
      <c r="M57" s="68" t="s">
        <v>88</v>
      </c>
    </row>
    <row r="58" spans="1:14" ht="111" customHeight="1" x14ac:dyDescent="0.25">
      <c r="A58" s="39">
        <v>5</v>
      </c>
      <c r="B58" s="16" t="s">
        <v>91</v>
      </c>
      <c r="C58" s="39" t="s">
        <v>92</v>
      </c>
      <c r="D58" s="39">
        <v>38218.01</v>
      </c>
      <c r="E58" s="39">
        <v>38016.29</v>
      </c>
      <c r="F58" s="68" t="s">
        <v>88</v>
      </c>
      <c r="G58" s="39">
        <v>32458.31</v>
      </c>
      <c r="H58" s="39" t="s">
        <v>48</v>
      </c>
      <c r="I58" s="39">
        <v>5732.7</v>
      </c>
      <c r="J58" s="39" t="s">
        <v>48</v>
      </c>
      <c r="K58" s="30" t="s">
        <v>93</v>
      </c>
      <c r="L58" s="30" t="s">
        <v>94</v>
      </c>
      <c r="M58" s="68" t="s">
        <v>88</v>
      </c>
      <c r="N58" s="5"/>
    </row>
    <row r="59" spans="1:14" ht="94.5" x14ac:dyDescent="0.25">
      <c r="A59" s="39">
        <v>6</v>
      </c>
      <c r="B59" s="16" t="s">
        <v>95</v>
      </c>
      <c r="C59" s="39">
        <v>2022</v>
      </c>
      <c r="D59" s="39">
        <v>4675.0159999999996</v>
      </c>
      <c r="E59" s="39">
        <v>4629.04</v>
      </c>
      <c r="F59" s="68" t="s">
        <v>96</v>
      </c>
      <c r="G59" s="39">
        <v>4166.1360000000004</v>
      </c>
      <c r="H59" s="39" t="s">
        <v>48</v>
      </c>
      <c r="I59" s="39">
        <v>462.904</v>
      </c>
      <c r="J59" s="39" t="s">
        <v>48</v>
      </c>
      <c r="K59" s="30" t="s">
        <v>97</v>
      </c>
      <c r="L59" s="30" t="s">
        <v>98</v>
      </c>
      <c r="M59" s="68" t="s">
        <v>96</v>
      </c>
    </row>
    <row r="60" spans="1:14" ht="110.25" x14ac:dyDescent="0.25">
      <c r="A60" s="18">
        <v>7</v>
      </c>
      <c r="B60" s="16" t="s">
        <v>99</v>
      </c>
      <c r="C60" s="39" t="s">
        <v>92</v>
      </c>
      <c r="D60" s="39">
        <v>6629.9049999999997</v>
      </c>
      <c r="E60" s="39">
        <v>6629.9049999999997</v>
      </c>
      <c r="F60" s="68" t="s">
        <v>47</v>
      </c>
      <c r="G60" s="39">
        <v>5964.2</v>
      </c>
      <c r="H60" s="39" t="s">
        <v>48</v>
      </c>
      <c r="I60" s="39">
        <v>662.7</v>
      </c>
      <c r="J60" s="39" t="s">
        <v>48</v>
      </c>
      <c r="K60" s="30" t="s">
        <v>100</v>
      </c>
      <c r="L60" s="30" t="s">
        <v>101</v>
      </c>
      <c r="M60" s="68" t="s">
        <v>49</v>
      </c>
    </row>
    <row r="61" spans="1:14" s="5" customFormat="1" ht="94.5" x14ac:dyDescent="0.25">
      <c r="A61" s="39">
        <v>8</v>
      </c>
      <c r="B61" s="18" t="s">
        <v>28</v>
      </c>
      <c r="C61" s="18" t="s">
        <v>16</v>
      </c>
      <c r="D61" s="25">
        <v>51724.54</v>
      </c>
      <c r="E61" s="25">
        <v>39334.06</v>
      </c>
      <c r="F61" s="68" t="s">
        <v>283</v>
      </c>
      <c r="G61" s="25">
        <v>34200</v>
      </c>
      <c r="H61" s="39"/>
      <c r="I61" s="25">
        <v>5134.0600000000004</v>
      </c>
      <c r="J61" s="39"/>
      <c r="K61" s="18" t="s">
        <v>285</v>
      </c>
      <c r="L61" s="30"/>
      <c r="M61" s="68"/>
    </row>
    <row r="62" spans="1:14" s="5" customFormat="1" ht="78.75" x14ac:dyDescent="0.25">
      <c r="A62" s="39">
        <v>9</v>
      </c>
      <c r="B62" s="18" t="s">
        <v>33</v>
      </c>
      <c r="C62" s="18" t="s">
        <v>22</v>
      </c>
      <c r="D62" s="25">
        <v>110998.88</v>
      </c>
      <c r="E62" s="25">
        <v>110998.88</v>
      </c>
      <c r="F62" s="68" t="s">
        <v>284</v>
      </c>
      <c r="G62" s="25">
        <v>5443.3559999999998</v>
      </c>
      <c r="H62" s="39"/>
      <c r="I62" s="25">
        <v>5549.94</v>
      </c>
      <c r="J62" s="25">
        <v>5134.0600000000004</v>
      </c>
      <c r="K62" s="18" t="s">
        <v>286</v>
      </c>
      <c r="L62" s="30"/>
      <c r="M62" s="68"/>
    </row>
    <row r="63" spans="1:14" s="5" customFormat="1" ht="110.25" x14ac:dyDescent="0.25">
      <c r="A63" s="18">
        <v>10</v>
      </c>
      <c r="B63" s="18" t="s">
        <v>38</v>
      </c>
      <c r="C63" s="18">
        <v>2022</v>
      </c>
      <c r="D63" s="25">
        <v>11666.968000000001</v>
      </c>
      <c r="E63" s="25">
        <v>11486.968000000001</v>
      </c>
      <c r="F63" s="68" t="s">
        <v>47</v>
      </c>
      <c r="G63" s="25">
        <v>10338.271000000001</v>
      </c>
      <c r="H63" s="39"/>
      <c r="I63" s="25">
        <v>1148.6969999999999</v>
      </c>
      <c r="J63" s="25">
        <v>5549.94</v>
      </c>
      <c r="K63" s="18" t="s">
        <v>287</v>
      </c>
      <c r="L63" s="30"/>
      <c r="M63" s="68"/>
    </row>
    <row r="64" spans="1:14" ht="110.25" x14ac:dyDescent="0.25">
      <c r="A64" s="39">
        <v>11</v>
      </c>
      <c r="B64" s="40" t="s">
        <v>28</v>
      </c>
      <c r="C64" s="41" t="s">
        <v>16</v>
      </c>
      <c r="D64" s="42">
        <v>51724.54</v>
      </c>
      <c r="E64" s="43">
        <v>39334.06</v>
      </c>
      <c r="F64" s="67" t="s">
        <v>29</v>
      </c>
      <c r="G64" s="41">
        <v>20461.580000000002</v>
      </c>
      <c r="H64" s="41"/>
      <c r="I64" s="41">
        <v>3933.4</v>
      </c>
      <c r="J64" s="44">
        <v>1148.6969999999999</v>
      </c>
      <c r="K64" s="41" t="s">
        <v>30</v>
      </c>
      <c r="L64" s="45" t="s">
        <v>31</v>
      </c>
      <c r="M64" s="77"/>
    </row>
    <row r="65" spans="1:13" x14ac:dyDescent="0.2">
      <c r="A65" s="101" t="s">
        <v>39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10"/>
    </row>
    <row r="66" spans="1:13" ht="63" x14ac:dyDescent="0.2">
      <c r="A66" s="18">
        <v>1</v>
      </c>
      <c r="B66" s="46" t="s">
        <v>231</v>
      </c>
      <c r="C66" s="18" t="s">
        <v>232</v>
      </c>
      <c r="D66" s="25">
        <v>11811.148999999999</v>
      </c>
      <c r="E66" s="25">
        <v>9013.9030000000002</v>
      </c>
      <c r="F66" s="65" t="s">
        <v>133</v>
      </c>
      <c r="G66" s="25"/>
      <c r="H66" s="25"/>
      <c r="I66" s="25">
        <v>2000</v>
      </c>
      <c r="J66" s="18"/>
      <c r="K66" s="18" t="s">
        <v>233</v>
      </c>
      <c r="L66" s="18" t="s">
        <v>234</v>
      </c>
      <c r="M66" s="10"/>
    </row>
    <row r="67" spans="1:13" ht="110.25" x14ac:dyDescent="0.2">
      <c r="A67" s="18">
        <v>2</v>
      </c>
      <c r="B67" s="18" t="s">
        <v>250</v>
      </c>
      <c r="C67" s="18" t="s">
        <v>25</v>
      </c>
      <c r="D67" s="18">
        <v>1853.66</v>
      </c>
      <c r="E67" s="18">
        <v>1057.8900000000001</v>
      </c>
      <c r="F67" s="10" t="s">
        <v>251</v>
      </c>
      <c r="G67" s="18"/>
      <c r="H67" s="18"/>
      <c r="I67" s="18"/>
      <c r="J67" s="18"/>
      <c r="K67" s="6" t="s">
        <v>252</v>
      </c>
      <c r="L67" s="6" t="s">
        <v>253</v>
      </c>
      <c r="M67" s="10"/>
    </row>
    <row r="68" spans="1:13" ht="78.75" x14ac:dyDescent="0.2">
      <c r="A68" s="18">
        <v>3</v>
      </c>
      <c r="B68" s="46" t="s">
        <v>235</v>
      </c>
      <c r="C68" s="18" t="s">
        <v>92</v>
      </c>
      <c r="D68" s="25">
        <v>8341.9390000000003</v>
      </c>
      <c r="E68" s="25">
        <v>8341.9390000000003</v>
      </c>
      <c r="F68" s="65" t="s">
        <v>133</v>
      </c>
      <c r="G68" s="25"/>
      <c r="H68" s="25"/>
      <c r="I68" s="25">
        <v>1500</v>
      </c>
      <c r="J68" s="18"/>
      <c r="K68" s="18" t="s">
        <v>236</v>
      </c>
      <c r="L68" s="18" t="s">
        <v>237</v>
      </c>
      <c r="M68" s="10"/>
    </row>
    <row r="69" spans="1:13" ht="110.25" x14ac:dyDescent="0.2">
      <c r="A69" s="18">
        <v>4</v>
      </c>
      <c r="B69" s="46" t="s">
        <v>224</v>
      </c>
      <c r="C69" s="18">
        <v>2023</v>
      </c>
      <c r="D69" s="25">
        <v>2930</v>
      </c>
      <c r="E69" s="25">
        <v>2930</v>
      </c>
      <c r="F69" s="65" t="s">
        <v>133</v>
      </c>
      <c r="G69" s="25">
        <f t="shared" ref="G69" si="1">D69-H69-I69</f>
        <v>2637</v>
      </c>
      <c r="H69" s="25"/>
      <c r="I69" s="25">
        <v>293</v>
      </c>
      <c r="J69" s="18"/>
      <c r="K69" s="18" t="s">
        <v>222</v>
      </c>
      <c r="L69" s="18"/>
      <c r="M69" s="10"/>
    </row>
    <row r="70" spans="1:13" ht="110.25" x14ac:dyDescent="0.2">
      <c r="A70" s="18">
        <v>5</v>
      </c>
      <c r="B70" s="47" t="s">
        <v>297</v>
      </c>
      <c r="C70" s="18">
        <v>2023</v>
      </c>
      <c r="D70" s="24">
        <v>1350</v>
      </c>
      <c r="E70" s="24">
        <v>1350</v>
      </c>
      <c r="F70" s="65" t="s">
        <v>133</v>
      </c>
      <c r="G70" s="25">
        <f t="shared" ref="G70" si="2">D70-H70-I70</f>
        <v>1215</v>
      </c>
      <c r="H70" s="25"/>
      <c r="I70" s="25">
        <v>135</v>
      </c>
      <c r="J70" s="18"/>
      <c r="K70" s="6" t="s">
        <v>222</v>
      </c>
      <c r="L70" s="19" t="s">
        <v>223</v>
      </c>
      <c r="M70" s="10"/>
    </row>
    <row r="71" spans="1:13" ht="126" x14ac:dyDescent="0.25">
      <c r="A71" s="18">
        <v>6</v>
      </c>
      <c r="B71" s="16" t="s">
        <v>161</v>
      </c>
      <c r="C71" s="39" t="s">
        <v>162</v>
      </c>
      <c r="D71" s="39">
        <v>82000</v>
      </c>
      <c r="E71" s="39">
        <v>82000</v>
      </c>
      <c r="F71" s="68"/>
      <c r="G71" s="39">
        <v>81500</v>
      </c>
      <c r="H71" s="39"/>
      <c r="I71" s="39">
        <v>500</v>
      </c>
      <c r="J71" s="39"/>
      <c r="K71" s="17" t="s">
        <v>163</v>
      </c>
      <c r="L71" s="17"/>
      <c r="M71" s="71"/>
    </row>
    <row r="72" spans="1:13" ht="78.75" x14ac:dyDescent="0.25">
      <c r="A72" s="18">
        <v>7</v>
      </c>
      <c r="B72" s="16" t="s">
        <v>164</v>
      </c>
      <c r="C72" s="39" t="s">
        <v>156</v>
      </c>
      <c r="D72" s="39">
        <v>80000</v>
      </c>
      <c r="E72" s="39">
        <v>80000</v>
      </c>
      <c r="F72" s="68"/>
      <c r="G72" s="39">
        <v>79500</v>
      </c>
      <c r="H72" s="39"/>
      <c r="I72" s="39">
        <v>500</v>
      </c>
      <c r="J72" s="39"/>
      <c r="K72" s="17" t="s">
        <v>163</v>
      </c>
      <c r="L72" s="17"/>
      <c r="M72" s="71"/>
    </row>
    <row r="73" spans="1:13" ht="126" x14ac:dyDescent="0.25">
      <c r="A73" s="18">
        <v>8</v>
      </c>
      <c r="B73" s="16" t="s">
        <v>102</v>
      </c>
      <c r="C73" s="39">
        <v>2023</v>
      </c>
      <c r="D73" s="39">
        <v>761.16099999999994</v>
      </c>
      <c r="E73" s="39" t="s">
        <v>48</v>
      </c>
      <c r="F73" s="68" t="s">
        <v>48</v>
      </c>
      <c r="G73" s="39">
        <v>685.04</v>
      </c>
      <c r="H73" s="39" t="s">
        <v>48</v>
      </c>
      <c r="I73" s="39">
        <v>76.12</v>
      </c>
      <c r="J73" s="39" t="s">
        <v>48</v>
      </c>
      <c r="K73" s="30" t="s">
        <v>103</v>
      </c>
      <c r="L73" s="30" t="s">
        <v>104</v>
      </c>
      <c r="M73" s="68"/>
    </row>
    <row r="74" spans="1:13" ht="126" x14ac:dyDescent="0.25">
      <c r="A74" s="18">
        <v>9</v>
      </c>
      <c r="B74" s="16" t="s">
        <v>105</v>
      </c>
      <c r="C74" s="39">
        <v>2022</v>
      </c>
      <c r="D74" s="39">
        <v>18635.594000000001</v>
      </c>
      <c r="E74" s="39">
        <v>18635.594000000001</v>
      </c>
      <c r="F74" s="68" t="s">
        <v>47</v>
      </c>
      <c r="G74" s="39">
        <v>16772.035</v>
      </c>
      <c r="H74" s="39" t="s">
        <v>48</v>
      </c>
      <c r="I74" s="39">
        <v>1863.55</v>
      </c>
      <c r="J74" s="39" t="s">
        <v>48</v>
      </c>
      <c r="K74" s="30" t="s">
        <v>106</v>
      </c>
      <c r="L74" s="30" t="s">
        <v>107</v>
      </c>
      <c r="M74" s="68" t="s">
        <v>49</v>
      </c>
    </row>
    <row r="75" spans="1:13" ht="94.5" x14ac:dyDescent="0.25">
      <c r="A75" s="18">
        <v>10</v>
      </c>
      <c r="B75" s="16" t="s">
        <v>108</v>
      </c>
      <c r="C75" s="39" t="s">
        <v>16</v>
      </c>
      <c r="D75" s="39">
        <v>5119.3810000000003</v>
      </c>
      <c r="E75" s="39">
        <v>5119.3810000000003</v>
      </c>
      <c r="F75" s="68" t="s">
        <v>49</v>
      </c>
      <c r="G75" s="39">
        <v>4312.84</v>
      </c>
      <c r="H75" s="39" t="s">
        <v>48</v>
      </c>
      <c r="I75" s="39">
        <v>806.54100000000005</v>
      </c>
      <c r="J75" s="39" t="s">
        <v>48</v>
      </c>
      <c r="K75" s="30" t="s">
        <v>109</v>
      </c>
      <c r="L75" s="30" t="s">
        <v>110</v>
      </c>
      <c r="M75" s="68" t="s">
        <v>49</v>
      </c>
    </row>
    <row r="76" spans="1:13" ht="94.5" x14ac:dyDescent="0.25">
      <c r="A76" s="18">
        <v>11</v>
      </c>
      <c r="B76" s="16" t="s">
        <v>111</v>
      </c>
      <c r="C76" s="39">
        <v>2022</v>
      </c>
      <c r="D76" s="39">
        <v>11876.922</v>
      </c>
      <c r="E76" s="39">
        <v>11876.92</v>
      </c>
      <c r="F76" s="68" t="s">
        <v>49</v>
      </c>
      <c r="G76" s="39">
        <v>10689.23</v>
      </c>
      <c r="H76" s="39" t="s">
        <v>48</v>
      </c>
      <c r="I76" s="39">
        <v>1187.69</v>
      </c>
      <c r="J76" s="39" t="s">
        <v>48</v>
      </c>
      <c r="K76" s="30" t="s">
        <v>112</v>
      </c>
      <c r="L76" s="30" t="s">
        <v>113</v>
      </c>
      <c r="M76" s="68" t="s">
        <v>49</v>
      </c>
    </row>
    <row r="77" spans="1:13" ht="47.25" x14ac:dyDescent="0.25">
      <c r="A77" s="18">
        <v>12</v>
      </c>
      <c r="B77" s="16" t="s">
        <v>114</v>
      </c>
      <c r="C77" s="39">
        <v>2022</v>
      </c>
      <c r="D77" s="39">
        <v>4800</v>
      </c>
      <c r="E77" s="39">
        <v>4800</v>
      </c>
      <c r="F77" s="68" t="s">
        <v>49</v>
      </c>
      <c r="G77" s="39">
        <v>4320</v>
      </c>
      <c r="H77" s="39" t="s">
        <v>48</v>
      </c>
      <c r="I77" s="39">
        <v>480</v>
      </c>
      <c r="J77" s="39" t="s">
        <v>48</v>
      </c>
      <c r="K77" s="30"/>
      <c r="L77" s="30" t="s">
        <v>63</v>
      </c>
      <c r="M77" s="68" t="s">
        <v>49</v>
      </c>
    </row>
    <row r="78" spans="1:13" ht="63" x14ac:dyDescent="0.25">
      <c r="A78" s="18">
        <v>13</v>
      </c>
      <c r="B78" s="16" t="s">
        <v>115</v>
      </c>
      <c r="C78" s="39">
        <v>2022</v>
      </c>
      <c r="D78" s="39">
        <v>6023.5</v>
      </c>
      <c r="E78" s="39">
        <v>6023.5</v>
      </c>
      <c r="F78" s="68" t="s">
        <v>49</v>
      </c>
      <c r="G78" s="39">
        <v>5421.2</v>
      </c>
      <c r="H78" s="39" t="s">
        <v>48</v>
      </c>
      <c r="I78" s="39">
        <v>602.29999999999995</v>
      </c>
      <c r="J78" s="39" t="s">
        <v>48</v>
      </c>
      <c r="K78" s="30"/>
      <c r="L78" s="30" t="s">
        <v>63</v>
      </c>
      <c r="M78" s="68" t="s">
        <v>49</v>
      </c>
    </row>
    <row r="79" spans="1:13" ht="63" x14ac:dyDescent="0.25">
      <c r="A79" s="18">
        <v>14</v>
      </c>
      <c r="B79" s="16" t="s">
        <v>122</v>
      </c>
      <c r="C79" s="39" t="s">
        <v>123</v>
      </c>
      <c r="D79" s="39">
        <v>22514</v>
      </c>
      <c r="E79" s="39">
        <v>14258</v>
      </c>
      <c r="F79" s="68" t="s">
        <v>124</v>
      </c>
      <c r="G79" s="39">
        <v>0</v>
      </c>
      <c r="H79" s="39">
        <v>0</v>
      </c>
      <c r="I79" s="39">
        <v>14258</v>
      </c>
      <c r="J79" s="39">
        <v>0</v>
      </c>
      <c r="K79" s="17" t="s">
        <v>125</v>
      </c>
      <c r="L79" s="17" t="s">
        <v>126</v>
      </c>
      <c r="M79" s="71" t="s">
        <v>127</v>
      </c>
    </row>
    <row r="80" spans="1:13" ht="157.5" x14ac:dyDescent="0.25">
      <c r="A80" s="18">
        <v>15</v>
      </c>
      <c r="B80" s="16" t="s">
        <v>155</v>
      </c>
      <c r="C80" s="39" t="s">
        <v>156</v>
      </c>
      <c r="D80" s="39">
        <v>15004.602999999999</v>
      </c>
      <c r="E80" s="39">
        <v>15004.602999999999</v>
      </c>
      <c r="F80" s="68"/>
      <c r="G80" s="39">
        <v>14804.602999999999</v>
      </c>
      <c r="H80" s="39"/>
      <c r="I80" s="39">
        <v>200</v>
      </c>
      <c r="J80" s="39"/>
      <c r="K80" s="17" t="s">
        <v>157</v>
      </c>
      <c r="L80" s="17" t="s">
        <v>158</v>
      </c>
      <c r="M80" s="71"/>
    </row>
    <row r="81" spans="1:15" ht="78.75" x14ac:dyDescent="0.25">
      <c r="A81" s="18">
        <v>16</v>
      </c>
      <c r="B81" s="16" t="s">
        <v>118</v>
      </c>
      <c r="C81" s="39" t="s">
        <v>22</v>
      </c>
      <c r="D81" s="39">
        <v>3041.23</v>
      </c>
      <c r="E81" s="39">
        <v>0</v>
      </c>
      <c r="F81" s="68" t="s">
        <v>119</v>
      </c>
      <c r="G81" s="39">
        <v>0</v>
      </c>
      <c r="H81" s="39">
        <v>0</v>
      </c>
      <c r="I81" s="39">
        <v>0</v>
      </c>
      <c r="J81" s="39" t="s">
        <v>119</v>
      </c>
      <c r="K81" s="17" t="s">
        <v>120</v>
      </c>
      <c r="L81" s="17" t="s">
        <v>121</v>
      </c>
      <c r="M81" s="71" t="s">
        <v>119</v>
      </c>
    </row>
    <row r="82" spans="1:15" ht="63" x14ac:dyDescent="0.25">
      <c r="A82" s="18">
        <v>17</v>
      </c>
      <c r="B82" s="16" t="s">
        <v>146</v>
      </c>
      <c r="C82" s="39" t="s">
        <v>92</v>
      </c>
      <c r="D82" s="39">
        <v>54456.374000000003</v>
      </c>
      <c r="E82" s="39">
        <v>54237</v>
      </c>
      <c r="F82" s="68"/>
      <c r="G82" s="39">
        <v>25000</v>
      </c>
      <c r="H82" s="39">
        <v>4200</v>
      </c>
      <c r="I82" s="39">
        <v>8334</v>
      </c>
      <c r="J82" s="39" t="s">
        <v>139</v>
      </c>
      <c r="K82" s="17" t="s">
        <v>40</v>
      </c>
      <c r="L82" s="17" t="s">
        <v>147</v>
      </c>
      <c r="M82" s="71"/>
    </row>
    <row r="83" spans="1:15" ht="126" x14ac:dyDescent="0.25">
      <c r="A83" s="18">
        <v>18</v>
      </c>
      <c r="B83" s="16" t="s">
        <v>116</v>
      </c>
      <c r="C83" s="39">
        <v>2022</v>
      </c>
      <c r="D83" s="39">
        <v>882.66</v>
      </c>
      <c r="E83" s="39">
        <v>882.66</v>
      </c>
      <c r="F83" s="68" t="s">
        <v>49</v>
      </c>
      <c r="G83" s="39">
        <v>764.4</v>
      </c>
      <c r="H83" s="39" t="s">
        <v>48</v>
      </c>
      <c r="I83" s="39">
        <v>88.27</v>
      </c>
      <c r="J83" s="39" t="s">
        <v>48</v>
      </c>
      <c r="K83" s="30"/>
      <c r="L83" s="30" t="s">
        <v>117</v>
      </c>
      <c r="M83" s="68"/>
    </row>
    <row r="84" spans="1:15" x14ac:dyDescent="0.25">
      <c r="A84" s="107" t="s">
        <v>44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9"/>
    </row>
    <row r="85" spans="1:15" ht="94.5" x14ac:dyDescent="0.2">
      <c r="A85" s="18">
        <v>1</v>
      </c>
      <c r="B85" s="23" t="s">
        <v>219</v>
      </c>
      <c r="C85" s="18">
        <v>2023</v>
      </c>
      <c r="D85" s="24">
        <v>124281.931</v>
      </c>
      <c r="E85" s="23">
        <v>124281.931</v>
      </c>
      <c r="F85" s="65" t="s">
        <v>133</v>
      </c>
      <c r="G85" s="25">
        <f t="shared" ref="G85" si="3">D85-H85-I85</f>
        <v>124281.931</v>
      </c>
      <c r="H85" s="28"/>
      <c r="I85" s="18"/>
      <c r="J85" s="28"/>
      <c r="K85" s="6" t="s">
        <v>220</v>
      </c>
      <c r="L85" s="47" t="s">
        <v>221</v>
      </c>
      <c r="M85" s="10"/>
    </row>
    <row r="86" spans="1:15" ht="94.5" x14ac:dyDescent="0.2">
      <c r="A86" s="18">
        <v>2</v>
      </c>
      <c r="B86" s="10" t="s">
        <v>225</v>
      </c>
      <c r="C86" s="18">
        <v>2023</v>
      </c>
      <c r="D86" s="25">
        <v>30597.437000000002</v>
      </c>
      <c r="E86" s="25">
        <v>27936.682000000001</v>
      </c>
      <c r="F86" s="65" t="s">
        <v>133</v>
      </c>
      <c r="G86" s="25">
        <v>15000</v>
      </c>
      <c r="H86" s="25">
        <v>5000</v>
      </c>
      <c r="I86" s="25">
        <v>500</v>
      </c>
      <c r="J86" s="28">
        <v>7436.6819999999998</v>
      </c>
      <c r="K86" s="6" t="s">
        <v>226</v>
      </c>
      <c r="L86" s="6" t="s">
        <v>227</v>
      </c>
      <c r="M86" s="10"/>
    </row>
    <row r="87" spans="1:15" s="7" customFormat="1" ht="78.75" x14ac:dyDescent="0.3">
      <c r="A87" s="18">
        <v>3</v>
      </c>
      <c r="B87" s="10" t="s">
        <v>228</v>
      </c>
      <c r="C87" s="18">
        <v>2023</v>
      </c>
      <c r="D87" s="25">
        <v>3505.567</v>
      </c>
      <c r="E87" s="25">
        <v>3505.567</v>
      </c>
      <c r="F87" s="65" t="s">
        <v>133</v>
      </c>
      <c r="G87" s="25"/>
      <c r="H87" s="25">
        <v>2505.567</v>
      </c>
      <c r="I87" s="25">
        <v>1000</v>
      </c>
      <c r="J87" s="28"/>
      <c r="K87" s="6" t="s">
        <v>229</v>
      </c>
      <c r="L87" s="6" t="s">
        <v>230</v>
      </c>
      <c r="M87" s="10"/>
    </row>
    <row r="88" spans="1:15" ht="52.5" customHeight="1" x14ac:dyDescent="0.2">
      <c r="A88" s="18">
        <v>4</v>
      </c>
      <c r="B88" s="20" t="s">
        <v>238</v>
      </c>
      <c r="C88" s="18">
        <v>2023</v>
      </c>
      <c r="D88" s="18" t="s">
        <v>239</v>
      </c>
      <c r="E88" s="18"/>
      <c r="F88" s="10"/>
      <c r="G88" s="18" t="s">
        <v>239</v>
      </c>
      <c r="H88" s="18"/>
      <c r="I88" s="18"/>
      <c r="J88" s="18"/>
      <c r="K88" s="20" t="s">
        <v>240</v>
      </c>
      <c r="L88" s="48" t="s">
        <v>275</v>
      </c>
      <c r="M88" s="10"/>
    </row>
    <row r="89" spans="1:15" ht="45.75" customHeight="1" x14ac:dyDescent="0.2">
      <c r="A89" s="18">
        <v>5</v>
      </c>
      <c r="B89" s="20" t="s">
        <v>241</v>
      </c>
      <c r="C89" s="18">
        <v>2023</v>
      </c>
      <c r="D89" s="18" t="s">
        <v>242</v>
      </c>
      <c r="E89" s="18"/>
      <c r="F89" s="10"/>
      <c r="G89" s="18" t="s">
        <v>242</v>
      </c>
      <c r="H89" s="18"/>
      <c r="I89" s="18"/>
      <c r="J89" s="18"/>
      <c r="K89" s="20"/>
      <c r="L89" s="48" t="s">
        <v>274</v>
      </c>
      <c r="M89" s="10"/>
    </row>
    <row r="90" spans="1:15" ht="60" customHeight="1" x14ac:dyDescent="0.2">
      <c r="A90" s="18">
        <v>6</v>
      </c>
      <c r="B90" s="20" t="s">
        <v>243</v>
      </c>
      <c r="C90" s="18">
        <v>2023</v>
      </c>
      <c r="D90" s="18" t="s">
        <v>244</v>
      </c>
      <c r="E90" s="18"/>
      <c r="F90" s="10"/>
      <c r="G90" s="18" t="s">
        <v>244</v>
      </c>
      <c r="H90" s="18"/>
      <c r="I90" s="18"/>
      <c r="J90" s="18"/>
      <c r="K90" s="20"/>
      <c r="L90" s="48" t="s">
        <v>273</v>
      </c>
      <c r="M90" s="10"/>
      <c r="O90" s="5"/>
    </row>
    <row r="91" spans="1:15" ht="78.75" x14ac:dyDescent="0.25">
      <c r="A91" s="18">
        <v>7</v>
      </c>
      <c r="B91" s="16" t="s">
        <v>128</v>
      </c>
      <c r="C91" s="39">
        <v>2023</v>
      </c>
      <c r="D91" s="39">
        <v>1511.4069999999999</v>
      </c>
      <c r="E91" s="39">
        <v>1511.4069999999999</v>
      </c>
      <c r="F91" s="68" t="s">
        <v>129</v>
      </c>
      <c r="G91" s="39">
        <v>0</v>
      </c>
      <c r="H91" s="39">
        <v>0</v>
      </c>
      <c r="I91" s="39">
        <v>1511.4069999999999</v>
      </c>
      <c r="J91" s="39">
        <v>0</v>
      </c>
      <c r="K91" s="17" t="s">
        <v>130</v>
      </c>
      <c r="L91" s="17" t="s">
        <v>131</v>
      </c>
      <c r="M91" s="71" t="s">
        <v>127</v>
      </c>
      <c r="N91" s="5"/>
      <c r="O91" s="5"/>
    </row>
    <row r="92" spans="1:15" ht="110.25" x14ac:dyDescent="0.25">
      <c r="A92" s="18">
        <v>8</v>
      </c>
      <c r="B92" s="16" t="s">
        <v>159</v>
      </c>
      <c r="C92" s="39" t="s">
        <v>92</v>
      </c>
      <c r="D92" s="39">
        <v>11606.156000000001</v>
      </c>
      <c r="E92" s="39">
        <v>11606.156000000001</v>
      </c>
      <c r="F92" s="68"/>
      <c r="G92" s="39">
        <v>11506.156000000001</v>
      </c>
      <c r="H92" s="39"/>
      <c r="I92" s="39">
        <v>100</v>
      </c>
      <c r="J92" s="39"/>
      <c r="K92" s="17"/>
      <c r="L92" s="17"/>
      <c r="M92" s="71"/>
      <c r="N92" s="5"/>
      <c r="O92" s="5"/>
    </row>
    <row r="93" spans="1:15" ht="110.25" x14ac:dyDescent="0.25">
      <c r="A93" s="18">
        <v>9</v>
      </c>
      <c r="B93" s="16" t="s">
        <v>160</v>
      </c>
      <c r="C93" s="39">
        <v>2023</v>
      </c>
      <c r="D93" s="39">
        <v>2730.8090000000002</v>
      </c>
      <c r="E93" s="39">
        <v>2730.8090000000002</v>
      </c>
      <c r="F93" s="68"/>
      <c r="G93" s="39">
        <v>2680.8090000000002</v>
      </c>
      <c r="H93" s="39"/>
      <c r="I93" s="39">
        <v>50</v>
      </c>
      <c r="J93" s="39"/>
      <c r="K93" s="17"/>
      <c r="L93" s="17"/>
      <c r="M93" s="71"/>
      <c r="N93" s="5"/>
      <c r="O93" s="5"/>
    </row>
    <row r="94" spans="1:15" ht="110.25" x14ac:dyDescent="0.25">
      <c r="A94" s="18">
        <v>10</v>
      </c>
      <c r="B94" s="16" t="s">
        <v>168</v>
      </c>
      <c r="C94" s="39" t="s">
        <v>22</v>
      </c>
      <c r="D94" s="39" t="s">
        <v>169</v>
      </c>
      <c r="E94" s="39" t="s">
        <v>170</v>
      </c>
      <c r="F94" s="68" t="s">
        <v>171</v>
      </c>
      <c r="G94" s="39"/>
      <c r="H94" s="39"/>
      <c r="I94" s="39" t="s">
        <v>172</v>
      </c>
      <c r="J94" s="39"/>
      <c r="K94" s="30"/>
      <c r="L94" s="30" t="s">
        <v>173</v>
      </c>
      <c r="M94" s="68" t="s">
        <v>174</v>
      </c>
      <c r="N94" s="5"/>
      <c r="O94" s="5"/>
    </row>
    <row r="95" spans="1:15" ht="94.5" x14ac:dyDescent="0.25">
      <c r="A95" s="18">
        <v>11</v>
      </c>
      <c r="B95" s="16" t="s">
        <v>175</v>
      </c>
      <c r="C95" s="39" t="s">
        <v>42</v>
      </c>
      <c r="D95" s="39" t="s">
        <v>176</v>
      </c>
      <c r="E95" s="61">
        <v>14044.450999999999</v>
      </c>
      <c r="F95" s="68" t="s">
        <v>177</v>
      </c>
      <c r="G95" s="39"/>
      <c r="H95" s="39" t="s">
        <v>178</v>
      </c>
      <c r="I95" s="61">
        <v>4000</v>
      </c>
      <c r="J95" s="39"/>
      <c r="K95" s="30"/>
      <c r="L95" s="30" t="s">
        <v>179</v>
      </c>
      <c r="M95" s="68" t="s">
        <v>174</v>
      </c>
      <c r="N95" s="5"/>
      <c r="O95" s="5"/>
    </row>
    <row r="96" spans="1:15" ht="47.25" x14ac:dyDescent="0.25">
      <c r="A96" s="18">
        <v>12</v>
      </c>
      <c r="B96" s="49" t="s">
        <v>45</v>
      </c>
      <c r="C96" s="50" t="s">
        <v>34</v>
      </c>
      <c r="D96" s="50">
        <v>14760.36</v>
      </c>
      <c r="E96" s="50">
        <v>14760.36</v>
      </c>
      <c r="F96" s="66"/>
      <c r="G96" s="50">
        <v>13284.32</v>
      </c>
      <c r="H96" s="22"/>
      <c r="I96" s="50">
        <v>1476.04</v>
      </c>
      <c r="J96" s="22"/>
      <c r="K96" s="51">
        <v>43409</v>
      </c>
      <c r="L96" s="52">
        <v>43397</v>
      </c>
      <c r="M96" s="75"/>
      <c r="N96" s="5"/>
      <c r="O96" s="5"/>
    </row>
    <row r="97" spans="1:14" x14ac:dyDescent="0.25">
      <c r="A97" s="106" t="s">
        <v>145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5"/>
    </row>
    <row r="98" spans="1:14" ht="94.5" x14ac:dyDescent="0.25">
      <c r="A98" s="39">
        <v>1</v>
      </c>
      <c r="B98" s="16" t="s">
        <v>213</v>
      </c>
      <c r="C98" s="39">
        <v>2022</v>
      </c>
      <c r="D98" s="39">
        <v>20805.534</v>
      </c>
      <c r="E98" s="39">
        <v>17069.780999999999</v>
      </c>
      <c r="F98" s="68" t="s">
        <v>49</v>
      </c>
      <c r="G98" s="39">
        <v>12908.681</v>
      </c>
      <c r="H98" s="39" t="s">
        <v>48</v>
      </c>
      <c r="I98" s="39">
        <v>4161.1099999999997</v>
      </c>
      <c r="J98" s="39" t="s">
        <v>48</v>
      </c>
      <c r="K98" s="30" t="s">
        <v>214</v>
      </c>
      <c r="L98" s="30" t="s">
        <v>215</v>
      </c>
      <c r="M98" s="68" t="s">
        <v>49</v>
      </c>
    </row>
    <row r="99" spans="1:14" ht="94.5" x14ac:dyDescent="0.25">
      <c r="A99" s="39">
        <v>2</v>
      </c>
      <c r="B99" s="16" t="s">
        <v>216</v>
      </c>
      <c r="C99" s="39">
        <v>2022</v>
      </c>
      <c r="D99" s="39">
        <v>7165.7089999999998</v>
      </c>
      <c r="E99" s="39">
        <v>7165.7089999999998</v>
      </c>
      <c r="F99" s="68" t="s">
        <v>49</v>
      </c>
      <c r="G99" s="39">
        <v>6449.1379999999999</v>
      </c>
      <c r="H99" s="39" t="s">
        <v>48</v>
      </c>
      <c r="I99" s="39">
        <v>716.57100000000003</v>
      </c>
      <c r="J99" s="39" t="s">
        <v>48</v>
      </c>
      <c r="K99" s="30" t="s">
        <v>217</v>
      </c>
      <c r="L99" s="30" t="s">
        <v>218</v>
      </c>
      <c r="M99" s="68" t="s">
        <v>49</v>
      </c>
    </row>
    <row r="100" spans="1:14" ht="78.75" x14ac:dyDescent="0.2">
      <c r="A100" s="39">
        <v>3</v>
      </c>
      <c r="B100" s="10" t="s">
        <v>209</v>
      </c>
      <c r="C100" s="18">
        <v>2023</v>
      </c>
      <c r="D100" s="27">
        <v>1593.742</v>
      </c>
      <c r="E100" s="27">
        <v>1593.742</v>
      </c>
      <c r="F100" s="65" t="s">
        <v>210</v>
      </c>
      <c r="G100" s="27">
        <v>1593.742</v>
      </c>
      <c r="H100" s="28"/>
      <c r="I100" s="25"/>
      <c r="J100" s="28"/>
      <c r="K100" s="19" t="s">
        <v>211</v>
      </c>
      <c r="L100" s="19" t="s">
        <v>212</v>
      </c>
      <c r="M100" s="10"/>
    </row>
    <row r="101" spans="1:14" ht="141.75" x14ac:dyDescent="0.25">
      <c r="A101" s="39">
        <v>4</v>
      </c>
      <c r="B101" s="16" t="s">
        <v>132</v>
      </c>
      <c r="C101" s="39">
        <v>2023</v>
      </c>
      <c r="D101" s="39">
        <v>20524.826000000001</v>
      </c>
      <c r="E101" s="39">
        <v>20327.382000000001</v>
      </c>
      <c r="F101" s="68" t="s">
        <v>133</v>
      </c>
      <c r="G101" s="39">
        <v>15000</v>
      </c>
      <c r="H101" s="39">
        <v>5000</v>
      </c>
      <c r="I101" s="39">
        <v>327.38200000000001</v>
      </c>
      <c r="J101" s="39"/>
      <c r="K101" s="17" t="s">
        <v>134</v>
      </c>
      <c r="L101" s="17" t="s">
        <v>135</v>
      </c>
      <c r="M101" s="71" t="s">
        <v>133</v>
      </c>
    </row>
    <row r="102" spans="1:14" ht="126" x14ac:dyDescent="0.25">
      <c r="A102" s="39">
        <v>5</v>
      </c>
      <c r="B102" s="16" t="s">
        <v>136</v>
      </c>
      <c r="C102" s="39" t="s">
        <v>92</v>
      </c>
      <c r="D102" s="39">
        <v>85562.615000000005</v>
      </c>
      <c r="E102" s="39">
        <v>85562.615000000005</v>
      </c>
      <c r="F102" s="68" t="s">
        <v>133</v>
      </c>
      <c r="G102" s="39">
        <v>44171</v>
      </c>
      <c r="H102" s="39">
        <v>10000</v>
      </c>
      <c r="I102" s="39">
        <v>1391.615</v>
      </c>
      <c r="J102" s="39"/>
      <c r="K102" s="17"/>
      <c r="L102" s="17" t="s">
        <v>137</v>
      </c>
      <c r="M102" s="71"/>
    </row>
    <row r="103" spans="1:14" ht="141.75" x14ac:dyDescent="0.25">
      <c r="A103" s="39">
        <v>6</v>
      </c>
      <c r="B103" s="16" t="s">
        <v>138</v>
      </c>
      <c r="C103" s="39">
        <v>2023</v>
      </c>
      <c r="D103" s="39">
        <v>3676.3789999999999</v>
      </c>
      <c r="E103" s="39">
        <v>3676.3789999999999</v>
      </c>
      <c r="F103" s="68" t="s">
        <v>133</v>
      </c>
      <c r="G103" s="39" t="s">
        <v>139</v>
      </c>
      <c r="H103" s="39">
        <v>3000</v>
      </c>
      <c r="I103" s="39">
        <v>676.37900000000002</v>
      </c>
      <c r="J103" s="39"/>
      <c r="K103" s="17" t="s">
        <v>140</v>
      </c>
      <c r="L103" s="17" t="s">
        <v>141</v>
      </c>
      <c r="M103" s="71" t="s">
        <v>133</v>
      </c>
    </row>
    <row r="104" spans="1:14" ht="141.75" x14ac:dyDescent="0.25">
      <c r="A104" s="39">
        <v>7</v>
      </c>
      <c r="B104" s="16" t="s">
        <v>142</v>
      </c>
      <c r="C104" s="39" t="s">
        <v>92</v>
      </c>
      <c r="D104" s="39">
        <v>45598.546999999999</v>
      </c>
      <c r="E104" s="39">
        <v>45598.546999999999</v>
      </c>
      <c r="F104" s="68" t="s">
        <v>133</v>
      </c>
      <c r="G104" s="39">
        <v>20000</v>
      </c>
      <c r="H104" s="39">
        <v>5000</v>
      </c>
      <c r="I104" s="39">
        <v>598.54700000000003</v>
      </c>
      <c r="J104" s="39"/>
      <c r="K104" s="17" t="s">
        <v>143</v>
      </c>
      <c r="L104" s="17" t="s">
        <v>144</v>
      </c>
      <c r="M104" s="71"/>
    </row>
    <row r="105" spans="1:14" ht="71.25" customHeight="1" x14ac:dyDescent="0.25">
      <c r="A105" s="53">
        <v>8</v>
      </c>
      <c r="B105" s="54" t="s">
        <v>43</v>
      </c>
      <c r="C105" s="54" t="s">
        <v>25</v>
      </c>
      <c r="D105" s="55">
        <v>177093.24</v>
      </c>
      <c r="E105" s="55">
        <v>63199.56</v>
      </c>
      <c r="F105" s="70"/>
      <c r="G105" s="55">
        <v>39660.398000000001</v>
      </c>
      <c r="H105" s="63"/>
      <c r="I105" s="55">
        <v>39660.398000000001</v>
      </c>
      <c r="J105" s="55">
        <v>39660.398000000001</v>
      </c>
      <c r="K105" s="54" t="s">
        <v>288</v>
      </c>
      <c r="L105" s="56"/>
      <c r="M105" s="70"/>
    </row>
    <row r="106" spans="1:14" ht="21" customHeight="1" x14ac:dyDescent="0.25">
      <c r="A106" s="105" t="s">
        <v>289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</row>
    <row r="107" spans="1:14" ht="110.25" x14ac:dyDescent="0.25">
      <c r="A107" s="57">
        <v>1</v>
      </c>
      <c r="B107" s="18" t="s">
        <v>290</v>
      </c>
      <c r="C107" s="18" t="s">
        <v>16</v>
      </c>
      <c r="D107" s="25">
        <v>50597.546000000002</v>
      </c>
      <c r="E107" s="25">
        <v>37686.542999999998</v>
      </c>
      <c r="F107" s="71"/>
      <c r="G107" s="25">
        <v>28186.543000000001</v>
      </c>
      <c r="H107" s="15"/>
      <c r="I107" s="25">
        <v>4750</v>
      </c>
      <c r="J107" s="18">
        <v>4750</v>
      </c>
      <c r="K107" s="18">
        <v>4750</v>
      </c>
      <c r="L107" s="58"/>
      <c r="M107" s="71"/>
    </row>
    <row r="108" spans="1:14" ht="63" x14ac:dyDescent="0.25">
      <c r="A108" s="57">
        <v>2</v>
      </c>
      <c r="B108" s="18" t="s">
        <v>291</v>
      </c>
      <c r="C108" s="18">
        <v>2022</v>
      </c>
      <c r="D108" s="25">
        <v>25847.446</v>
      </c>
      <c r="E108" s="25">
        <v>25847.446</v>
      </c>
      <c r="F108" s="71"/>
      <c r="G108" s="25">
        <v>5443.3559999999998</v>
      </c>
      <c r="H108" s="15"/>
      <c r="I108" s="25">
        <v>2584.7449999999999</v>
      </c>
      <c r="J108" s="25">
        <v>17819.345000000001</v>
      </c>
      <c r="K108" s="25">
        <v>17819.345000000001</v>
      </c>
      <c r="L108" s="58"/>
      <c r="M108" s="71"/>
    </row>
  </sheetData>
  <mergeCells count="20">
    <mergeCell ref="A17:M17"/>
    <mergeCell ref="B23:M23"/>
    <mergeCell ref="B53:M53"/>
    <mergeCell ref="A106:M106"/>
    <mergeCell ref="A97:M97"/>
    <mergeCell ref="A84:M84"/>
    <mergeCell ref="A65:M65"/>
    <mergeCell ref="A3:M3"/>
    <mergeCell ref="A4:A15"/>
    <mergeCell ref="B4:B15"/>
    <mergeCell ref="C4:C15"/>
    <mergeCell ref="D4:E13"/>
    <mergeCell ref="F4:F15"/>
    <mergeCell ref="M4:M15"/>
    <mergeCell ref="K4:K15"/>
    <mergeCell ref="L4:L15"/>
    <mergeCell ref="G4:J12"/>
    <mergeCell ref="G13:J14"/>
    <mergeCell ref="D14:D15"/>
    <mergeCell ref="E14:E15"/>
  </mergeCells>
  <dataValidations count="2">
    <dataValidation type="decimal" allowBlank="1" showInputMessage="1" showErrorMessage="1" prompt="не правильний формат - введіть число" sqref="D64:E64 D73:E73 I73 I35:I46 J35 D61:E61" xr:uid="{00000000-0002-0000-0000-000000000000}">
      <formula1>0</formula1>
      <formula2>100000000</formula2>
    </dataValidation>
    <dataValidation type="decimal" allowBlank="1" showErrorMessage="1" sqref="K35" xr:uid="{00000000-0002-0000-0000-000001000000}">
      <formula1>0</formula1>
      <formula2>100000000000</formula2>
    </dataValidation>
  </dataValidations>
  <pageMargins left="0.19685039370078741" right="0.39370078740157483" top="0.39370078740157483" bottom="0.39370078740157483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BorshoshL</cp:lastModifiedBy>
  <cp:lastPrinted>2022-11-28T10:14:38Z</cp:lastPrinted>
  <dcterms:created xsi:type="dcterms:W3CDTF">2015-06-05T18:19:34Z</dcterms:created>
  <dcterms:modified xsi:type="dcterms:W3CDTF">2022-11-28T10:15:40Z</dcterms:modified>
</cp:coreProperties>
</file>